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029"/>
  <workbookPr codeName="ThisWorkbook" defaultThemeVersion="124226"/>
  <mc:AlternateContent xmlns:mc="http://schemas.openxmlformats.org/markup-compatibility/2006">
    <mc:Choice Requires="x15">
      <x15ac:absPath xmlns:x15ac="http://schemas.microsoft.com/office/spreadsheetml/2010/11/ac" url="C:\Users\zo\Google Drive\!!! JOB !!!\CBC PROJECTS\RO-SRB\Strategic - BEGA Project - Approved\Vode Vojvodine\TD - WORKS Klek Srpski Itebej\FINAL\VOLUME 3\"/>
    </mc:Choice>
  </mc:AlternateContent>
  <xr:revisionPtr revIDLastSave="0" documentId="8_{322DB2CF-8E8C-4CB2-81CF-672D06F34C9B}" xr6:coauthVersionLast="40" xr6:coauthVersionMax="40" xr10:uidLastSave="{00000000-0000-0000-0000-000000000000}"/>
  <bookViews>
    <workbookView xWindow="0" yWindow="0" windowWidth="26385" windowHeight="12285" xr2:uid="{00000000-000D-0000-FFFF-FFFF00000000}"/>
  </bookViews>
  <sheets>
    <sheet name="Naslovna strana PPR" sheetId="10" r:id="rId1"/>
    <sheet name="1.1.Tehnicka zgrada" sheetId="27" r:id="rId2"/>
    <sheet name="1.2.Radionica" sheetId="28" r:id="rId3"/>
    <sheet name="1.4.Stambena zgrada" sheetId="30" r:id="rId4"/>
    <sheet name="1.Rekapitulacija" sheetId="15" r:id="rId5"/>
    <sheet name="2.1.Prevodnica" sheetId="34" r:id="rId6"/>
    <sheet name="4.1.Napojni kabl i SR" sheetId="16" r:id="rId7"/>
    <sheet name="4.2.Upravna zgrada" sheetId="17" r:id="rId8"/>
    <sheet name="4.3.Radionica" sheetId="18" r:id="rId9"/>
    <sheet name="4.4.Stambeni objekat" sheetId="19" r:id="rId10"/>
    <sheet name="4.REKAPITULACIJA" sheetId="21" r:id="rId11"/>
    <sheet name="6.1.Prevodnica" sheetId="31" r:id="rId12"/>
    <sheet name="6.2.Ustava" sheetId="32" r:id="rId13"/>
    <sheet name="6.3.Dizalica u magacinu" sheetId="33" r:id="rId14"/>
    <sheet name="6.REKAPITULACIJA" sheetId="25" r:id="rId15"/>
    <sheet name="Rekapitulacija" sheetId="6" r:id="rId16"/>
    <sheet name="Zbir Naselja Itebej-Klek" sheetId="26" r:id="rId17"/>
  </sheets>
  <definedNames>
    <definedName name="OLE_LINK1" localSheetId="5">#REF!</definedName>
    <definedName name="OLE_LINK1" localSheetId="14">#REF!</definedName>
    <definedName name="OLE_LINK1" localSheetId="0">'Naslovna strana PPR'!#REF!</definedName>
    <definedName name="OLE_LINK1" localSheetId="16">#REF!</definedName>
    <definedName name="OLE_LINK1">#REF!</definedName>
    <definedName name="_xlnm.Print_Area" localSheetId="5">'2.1.Prevodnica'!$A$1:$I$372</definedName>
    <definedName name="_xlnm.Print_Area" localSheetId="6">'4.1.Napojni kabl i SR'!$A$1:$F$139</definedName>
    <definedName name="_xlnm.Print_Area" localSheetId="0">'Naslovna strana PPR'!$A$1:$E$26</definedName>
    <definedName name="_xlnm.Print_Area" localSheetId="15">Rekapitulacija!$A$1:$I$32</definedName>
    <definedName name="_xlnm.Print_Area" localSheetId="16">'Zbir Naselja Itebej-Klek'!$A$1:$I$22</definedName>
    <definedName name="_xlnm.Print_Titles" localSheetId="1">'1.1.Tehnicka zgrada'!$1:$1</definedName>
    <definedName name="_xlnm.Print_Titles" localSheetId="2">'1.2.Radionica'!$1:$1</definedName>
    <definedName name="_xlnm.Print_Titles" localSheetId="6">'4.1.Napojni kabl i SR'!$1:$5</definedName>
    <definedName name="_xlnm.Print_Titles" localSheetId="0">'Naslovna strana PPR'!$1:$7</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326" i="30" l="1"/>
  <c r="H357" i="34" l="1"/>
  <c r="C357" i="34"/>
  <c r="C356" i="34"/>
  <c r="C355" i="34"/>
  <c r="C354" i="34"/>
  <c r="C353" i="34"/>
  <c r="C352" i="34"/>
  <c r="C351" i="34"/>
  <c r="C350" i="34"/>
  <c r="C349" i="34"/>
  <c r="H348" i="34"/>
  <c r="C348" i="34"/>
  <c r="E339" i="34"/>
  <c r="G331" i="34"/>
  <c r="I331" i="34" s="1"/>
  <c r="E318" i="34"/>
  <c r="E310" i="34"/>
  <c r="E306" i="34"/>
  <c r="E285" i="34"/>
  <c r="E276" i="34"/>
  <c r="E272" i="34"/>
  <c r="E268" i="34"/>
  <c r="E264" i="34"/>
  <c r="G260" i="34"/>
  <c r="I260" i="34" s="1"/>
  <c r="E256" i="34"/>
  <c r="E252" i="34"/>
  <c r="G248" i="34"/>
  <c r="I248" i="34" s="1"/>
  <c r="E244" i="34"/>
  <c r="C244" i="34"/>
  <c r="E243" i="34"/>
  <c r="C243" i="34"/>
  <c r="C242" i="34"/>
  <c r="G237" i="34"/>
  <c r="I237" i="34" s="1"/>
  <c r="H353" i="34"/>
  <c r="G227" i="34"/>
  <c r="I227" i="34" s="1"/>
  <c r="E201" i="34"/>
  <c r="C201" i="34"/>
  <c r="E200" i="34"/>
  <c r="C200" i="34"/>
  <c r="C199" i="34"/>
  <c r="E193" i="34"/>
  <c r="E242" i="34" s="1"/>
  <c r="E184" i="34"/>
  <c r="G168" i="34"/>
  <c r="I168" i="34" s="1"/>
  <c r="E152" i="34"/>
  <c r="C152" i="34"/>
  <c r="E151" i="34"/>
  <c r="G145" i="34"/>
  <c r="I145" i="34" s="1"/>
  <c r="E131" i="34"/>
  <c r="E129" i="34"/>
  <c r="E127" i="34"/>
  <c r="E125" i="34"/>
  <c r="E137" i="34" s="1"/>
  <c r="E118" i="34"/>
  <c r="E115" i="34"/>
  <c r="G108" i="34"/>
  <c r="I108" i="34" s="1"/>
  <c r="E89" i="34"/>
  <c r="E156" i="34" s="1"/>
  <c r="E85" i="34"/>
  <c r="E81" i="34"/>
  <c r="E172" i="34" s="1"/>
  <c r="E75" i="34"/>
  <c r="E71" i="34"/>
  <c r="E67" i="34"/>
  <c r="E57" i="34"/>
  <c r="E53" i="34"/>
  <c r="E176" i="34" s="1"/>
  <c r="E45" i="34"/>
  <c r="E42" i="34"/>
  <c r="E34" i="34"/>
  <c r="E22" i="34"/>
  <c r="J17" i="33"/>
  <c r="J80" i="32"/>
  <c r="J103" i="31"/>
  <c r="J83" i="31"/>
  <c r="E199" i="34" l="1"/>
  <c r="E139" i="34"/>
  <c r="H355" i="34"/>
  <c r="H351" i="34"/>
  <c r="H354" i="34"/>
  <c r="H352" i="34"/>
  <c r="H350" i="34"/>
  <c r="H356" i="34"/>
  <c r="E150" i="34"/>
  <c r="H349" i="34"/>
  <c r="C7" i="15"/>
  <c r="C6" i="15"/>
  <c r="C5" i="15"/>
  <c r="B414" i="30"/>
  <c r="B413" i="30"/>
  <c r="B412" i="30"/>
  <c r="B411" i="30"/>
  <c r="B410" i="30"/>
  <c r="B409" i="30"/>
  <c r="B408" i="30"/>
  <c r="B407" i="30"/>
  <c r="B406" i="30"/>
  <c r="B405" i="30"/>
  <c r="B404" i="30"/>
  <c r="B403" i="30"/>
  <c r="B402" i="30"/>
  <c r="B401" i="30"/>
  <c r="B400" i="30"/>
  <c r="A347" i="30"/>
  <c r="A350" i="30" s="1"/>
  <c r="A355" i="30" s="1"/>
  <c r="A330" i="30"/>
  <c r="G412" i="30"/>
  <c r="A323" i="30"/>
  <c r="A306" i="30"/>
  <c r="A295" i="30"/>
  <c r="A298" i="30" s="1"/>
  <c r="D280" i="30"/>
  <c r="A266" i="30"/>
  <c r="G262" i="30"/>
  <c r="G408" i="30" s="1"/>
  <c r="A258" i="30"/>
  <c r="A242" i="30"/>
  <c r="A213" i="30"/>
  <c r="A197" i="30"/>
  <c r="A202" i="30" s="1"/>
  <c r="G191" i="30"/>
  <c r="F191" i="30"/>
  <c r="G190" i="30"/>
  <c r="F190" i="30"/>
  <c r="A187" i="30"/>
  <c r="A153" i="30"/>
  <c r="A158" i="30" s="1"/>
  <c r="A139" i="30"/>
  <c r="A142" i="30" s="1"/>
  <c r="A145" i="30" s="1"/>
  <c r="A125" i="30"/>
  <c r="A128" i="30" s="1"/>
  <c r="A131" i="30" s="1"/>
  <c r="A7" i="30"/>
  <c r="A10" i="30" s="1"/>
  <c r="B309" i="28"/>
  <c r="B308" i="28"/>
  <c r="B307" i="28"/>
  <c r="B306" i="28"/>
  <c r="B305" i="28"/>
  <c r="B304" i="28"/>
  <c r="B303" i="28"/>
  <c r="B302" i="28"/>
  <c r="B301" i="28"/>
  <c r="B300" i="28"/>
  <c r="B299" i="28"/>
  <c r="B298" i="28"/>
  <c r="B297" i="28"/>
  <c r="B296" i="28"/>
  <c r="G309" i="28"/>
  <c r="A277" i="28"/>
  <c r="A260" i="28"/>
  <c r="G307" i="28"/>
  <c r="A252" i="28"/>
  <c r="A232" i="28"/>
  <c r="A221" i="28"/>
  <c r="A224" i="28" s="1"/>
  <c r="A200" i="28"/>
  <c r="G303" i="28"/>
  <c r="A192" i="28"/>
  <c r="A160" i="28"/>
  <c r="G301" i="28"/>
  <c r="A149" i="28"/>
  <c r="G300" i="28"/>
  <c r="A140" i="28"/>
  <c r="A111" i="28"/>
  <c r="A100" i="28"/>
  <c r="A103" i="28" s="1"/>
  <c r="A86" i="28"/>
  <c r="A89" i="28" s="1"/>
  <c r="A7" i="28"/>
  <c r="A10" i="28" s="1"/>
  <c r="B594" i="27"/>
  <c r="B593" i="27"/>
  <c r="B592" i="27"/>
  <c r="B591" i="27"/>
  <c r="B590" i="27"/>
  <c r="B589" i="27"/>
  <c r="B588" i="27"/>
  <c r="B587" i="27"/>
  <c r="B586" i="27"/>
  <c r="B585" i="27"/>
  <c r="B584" i="27"/>
  <c r="B583" i="27"/>
  <c r="B582" i="27"/>
  <c r="B581" i="27"/>
  <c r="B580" i="27"/>
  <c r="A497" i="27"/>
  <c r="G593" i="27"/>
  <c r="A444" i="27"/>
  <c r="A427" i="27"/>
  <c r="A416" i="27"/>
  <c r="A419" i="27" s="1"/>
  <c r="A393" i="27"/>
  <c r="A382" i="27"/>
  <c r="A385" i="27" s="1"/>
  <c r="A353" i="27"/>
  <c r="A357" i="27" s="1"/>
  <c r="A334" i="27"/>
  <c r="A339" i="27" s="1"/>
  <c r="A344" i="27" s="1"/>
  <c r="A314" i="27"/>
  <c r="A281" i="27"/>
  <c r="A252" i="27"/>
  <c r="A242" i="27"/>
  <c r="A193" i="27"/>
  <c r="A196" i="27" s="1"/>
  <c r="A173" i="27"/>
  <c r="G581" i="27"/>
  <c r="A148" i="27"/>
  <c r="A151" i="27" s="1"/>
  <c r="A11" i="27"/>
  <c r="A14" i="27" s="1"/>
  <c r="G401" i="30" l="1"/>
  <c r="G587" i="27"/>
  <c r="G589" i="27"/>
  <c r="G238" i="30"/>
  <c r="G406" i="30" s="1"/>
  <c r="G298" i="28"/>
  <c r="G580" i="27"/>
  <c r="G305" i="28"/>
  <c r="G291" i="30"/>
  <c r="G409" i="30" s="1"/>
  <c r="G343" i="30"/>
  <c r="G413" i="30" s="1"/>
  <c r="G414" i="30"/>
  <c r="G254" i="30"/>
  <c r="G407" i="30" s="1"/>
  <c r="A309" i="30"/>
  <c r="A312" i="30" s="1"/>
  <c r="G400" i="30"/>
  <c r="G403" i="30"/>
  <c r="G193" i="30"/>
  <c r="G404" i="30" s="1"/>
  <c r="A333" i="30"/>
  <c r="G402" i="30"/>
  <c r="G209" i="30"/>
  <c r="G405" i="30" s="1"/>
  <c r="G302" i="30"/>
  <c r="G410" i="30" s="1"/>
  <c r="G319" i="30"/>
  <c r="G411" i="30" s="1"/>
  <c r="G297" i="28"/>
  <c r="G302" i="28"/>
  <c r="G299" i="28"/>
  <c r="G296" i="28"/>
  <c r="G306" i="28"/>
  <c r="G304" i="28"/>
  <c r="G308" i="28"/>
  <c r="A154" i="27"/>
  <c r="A157" i="27" s="1"/>
  <c r="A162" i="27" s="1"/>
  <c r="A165" i="27" s="1"/>
  <c r="G585" i="27"/>
  <c r="G582" i="27"/>
  <c r="G586" i="27"/>
  <c r="G588" i="27"/>
  <c r="G591" i="27"/>
  <c r="G592" i="27"/>
  <c r="G583" i="27"/>
  <c r="G590" i="27"/>
  <c r="G584" i="27"/>
  <c r="A258" i="27"/>
  <c r="A362" i="27"/>
  <c r="A365" i="27" s="1"/>
  <c r="A368" i="27" s="1"/>
  <c r="A396" i="27"/>
  <c r="A430" i="27"/>
  <c r="A433" i="27" s="1"/>
  <c r="A447" i="27"/>
  <c r="A501" i="27"/>
  <c r="A92" i="28"/>
  <c r="A205" i="28"/>
  <c r="A210" i="28" s="1"/>
  <c r="A213" i="28" s="1"/>
  <c r="A245" i="30"/>
  <c r="A250" i="30" s="1"/>
  <c r="A360" i="30"/>
  <c r="A363" i="30" s="1"/>
  <c r="A199" i="27"/>
  <c r="A202" i="27" s="1"/>
  <c r="A317" i="27"/>
  <c r="A263" i="28"/>
  <c r="A266" i="28" s="1"/>
  <c r="A163" i="30"/>
  <c r="A205" i="30"/>
  <c r="A270" i="30"/>
  <c r="A176" i="27"/>
  <c r="A179" i="27" s="1"/>
  <c r="A285" i="27"/>
  <c r="A18" i="27"/>
  <c r="A115" i="28"/>
  <c r="A216" i="30"/>
  <c r="A13" i="28"/>
  <c r="A16" i="28" s="1"/>
  <c r="A163" i="28"/>
  <c r="A166" i="28" s="1"/>
  <c r="A235" i="28"/>
  <c r="A238" i="28" s="1"/>
  <c r="A13" i="30"/>
  <c r="G310" i="28" l="1"/>
  <c r="G595" i="27"/>
  <c r="G415" i="30"/>
  <c r="A169" i="28"/>
  <c r="A172" i="28" s="1"/>
  <c r="A336" i="30"/>
  <c r="A339" i="30" s="1"/>
  <c r="A315" i="30"/>
  <c r="A269" i="28"/>
  <c r="A320" i="27"/>
  <c r="A323" i="27" s="1"/>
  <c r="A436" i="27"/>
  <c r="A274" i="30"/>
  <c r="A452" i="27"/>
  <c r="A457" i="27" s="1"/>
  <c r="A460" i="27" s="1"/>
  <c r="A288" i="27"/>
  <c r="A291" i="27" s="1"/>
  <c r="A219" i="30"/>
  <c r="A182" i="27"/>
  <c r="A185" i="27" s="1"/>
  <c r="A399" i="27"/>
  <c r="A402" i="27" s="1"/>
  <c r="A261" i="27"/>
  <c r="A264" i="27" s="1"/>
  <c r="A267" i="27" s="1"/>
  <c r="A207" i="27"/>
  <c r="A212" i="27" s="1"/>
  <c r="A366" i="30"/>
  <c r="A241" i="28"/>
  <c r="A244" i="28" s="1"/>
  <c r="A371" i="27"/>
  <c r="A374" i="27" s="1"/>
  <c r="A21" i="27"/>
  <c r="A505" i="27"/>
  <c r="A510" i="27" s="1"/>
  <c r="A515" i="27" s="1"/>
  <c r="A19" i="28"/>
  <c r="A167" i="30"/>
  <c r="A120" i="28"/>
  <c r="A16" i="30"/>
  <c r="A123" i="28" l="1"/>
  <c r="A126" i="28" s="1"/>
  <c r="A278" i="30"/>
  <c r="A281" i="30" s="1"/>
  <c r="A463" i="27"/>
  <c r="A466" i="27" s="1"/>
  <c r="A471" i="27" s="1"/>
  <c r="A326" i="27"/>
  <c r="A216" i="27"/>
  <c r="A219" i="27" s="1"/>
  <c r="A294" i="27"/>
  <c r="A270" i="27"/>
  <c r="A273" i="27" s="1"/>
  <c r="A24" i="27"/>
  <c r="A19" i="30"/>
  <c r="A170" i="30"/>
  <c r="A173" i="30" s="1"/>
  <c r="A405" i="27"/>
  <c r="A408" i="27" s="1"/>
  <c r="A24" i="28"/>
  <c r="A175" i="28"/>
  <c r="A178" i="28" s="1"/>
  <c r="A181" i="28" s="1"/>
  <c r="A369" i="30"/>
  <c r="A374" i="30" s="1"/>
  <c r="A377" i="30" s="1"/>
  <c r="A222" i="30"/>
  <c r="A520" i="27"/>
  <c r="A525" i="27" s="1"/>
  <c r="A129" i="28" l="1"/>
  <c r="A132" i="28" s="1"/>
  <c r="A222" i="27"/>
  <c r="A284" i="30"/>
  <c r="A287" i="30" s="1"/>
  <c r="A176" i="30"/>
  <c r="A179" i="30" s="1"/>
  <c r="A530" i="27"/>
  <c r="A474" i="27"/>
  <c r="A488" i="27" s="1"/>
  <c r="A184" i="28"/>
  <c r="A24" i="30"/>
  <c r="A27" i="28"/>
  <c r="A27" i="27"/>
  <c r="A30" i="27" s="1"/>
  <c r="A225" i="30"/>
  <c r="A228" i="30" s="1"/>
  <c r="A231" i="30" s="1"/>
  <c r="A234" i="30" s="1"/>
  <c r="A297" i="27"/>
  <c r="A300" i="27" s="1"/>
  <c r="A303" i="27" s="1"/>
  <c r="A225" i="27" l="1"/>
  <c r="A228" i="27" s="1"/>
  <c r="A231" i="27" s="1"/>
  <c r="A234" i="27" s="1"/>
  <c r="A35" i="27"/>
  <c r="A32" i="28"/>
  <c r="A535" i="27"/>
  <c r="A541" i="27" s="1"/>
  <c r="A546" i="27" s="1"/>
  <c r="A551" i="27" s="1"/>
  <c r="A27" i="30"/>
  <c r="A306" i="27"/>
  <c r="A35" i="28" l="1"/>
  <c r="A38" i="28" s="1"/>
  <c r="A43" i="28" s="1"/>
  <c r="A38" i="27"/>
  <c r="A41" i="27" s="1"/>
  <c r="A30" i="30"/>
  <c r="A46" i="28" l="1"/>
  <c r="A49" i="28" s="1"/>
  <c r="A52" i="28" s="1"/>
  <c r="A46" i="27"/>
  <c r="A49" i="27" s="1"/>
  <c r="A52" i="27" s="1"/>
  <c r="A55" i="27" s="1"/>
  <c r="A60" i="27" s="1"/>
  <c r="A63" i="27" s="1"/>
  <c r="A66" i="27" s="1"/>
  <c r="A69" i="27" s="1"/>
  <c r="A72" i="27" s="1"/>
  <c r="A75" i="27" s="1"/>
  <c r="A78" i="27" s="1"/>
  <c r="A83" i="27" s="1"/>
  <c r="A87" i="27" s="1"/>
  <c r="A90" i="27" s="1"/>
  <c r="A93" i="27" s="1"/>
  <c r="A97" i="27" s="1"/>
  <c r="A100" i="27" s="1"/>
  <c r="A104" i="27" s="1"/>
  <c r="A108" i="27" s="1"/>
  <c r="A111" i="27" s="1"/>
  <c r="A114" i="27" s="1"/>
  <c r="A117" i="27" s="1"/>
  <c r="A123" i="27" s="1"/>
  <c r="A128" i="27" s="1"/>
  <c r="A133" i="27" s="1"/>
  <c r="A136" i="27" s="1"/>
  <c r="A140" i="27" s="1"/>
  <c r="A33" i="30"/>
  <c r="A56" i="28" l="1"/>
  <c r="A60" i="28" s="1"/>
  <c r="A63" i="28" s="1"/>
  <c r="A66" i="28" s="1"/>
  <c r="A69" i="28" s="1"/>
  <c r="A73" i="28" s="1"/>
  <c r="A77" i="28" s="1"/>
  <c r="A38" i="30"/>
  <c r="A41" i="30" s="1"/>
  <c r="A44" i="30" s="1"/>
  <c r="A47" i="30" s="1"/>
  <c r="A50" i="30" s="1"/>
  <c r="A53" i="30" s="1"/>
  <c r="A56" i="30" s="1"/>
  <c r="A59" i="30" s="1"/>
  <c r="A62" i="30" s="1"/>
  <c r="A66" i="30" s="1"/>
  <c r="A70" i="30" s="1"/>
  <c r="A73" i="30" s="1"/>
  <c r="A78" i="30" s="1"/>
  <c r="A81" i="30" s="1"/>
  <c r="A85" i="30" s="1"/>
  <c r="A90" i="30" s="1"/>
  <c r="A93" i="30" s="1"/>
  <c r="A96" i="30" s="1"/>
  <c r="A103" i="30" s="1"/>
  <c r="A108" i="30" s="1"/>
  <c r="A111" i="30" s="1"/>
  <c r="A116" i="30" s="1"/>
  <c r="F6" i="26" l="1"/>
  <c r="F5" i="26"/>
  <c r="F8" i="26" s="1"/>
  <c r="F7" i="6" l="1"/>
  <c r="F6" i="6"/>
  <c r="F5" i="6" l="1"/>
  <c r="F18" i="6" s="1"/>
</calcChain>
</file>

<file path=xl/sharedStrings.xml><?xml version="1.0" encoding="utf-8"?>
<sst xmlns="http://schemas.openxmlformats.org/spreadsheetml/2006/main" count="2686" uniqueCount="1207">
  <si>
    <t>Design and Construction Supervision Joint Stock Company, I 17 Kralja Petra Boulevard, 21000 Novi Sad, Commercial Account 340-1376-70,  
TIN SR 101637004, Telephone: 021/477-0096; 444-819, Fax: 021/444-819, Laboratory: 021/6432-821; 
web site: www.vojvodinaprojekt.rs;  е-mail: office@vojvodinaprojekt.rs</t>
  </si>
  <si>
    <t>pos.</t>
  </si>
  <si>
    <t>Description of works</t>
  </si>
  <si>
    <t>UoM</t>
  </si>
  <si>
    <t>Quantity</t>
  </si>
  <si>
    <t>Unit price in RSD</t>
  </si>
  <si>
    <t>Total price in RSD</t>
  </si>
  <si>
    <t>TECHNICAL BUILDING</t>
  </si>
  <si>
    <t>DISASSEMBLY AND DEMOLITION</t>
  </si>
  <si>
    <t>Prices of positions shall include all cleaning, loading and unloading of debris and removed material to the truck, as well as all vertical and horizontal transport on the construction site and removal of debris to the municipal landfill at distance up to 15 km.</t>
  </si>
  <si>
    <t>Before conducting the dismantling arrange the manner and the place of disposal of the dismantled elements, furniture with the Investor, as well as the manner and place of removal and handover to the Investor, which should be fully included in the price of the position.</t>
  </si>
  <si>
    <t>The price of the position shall include, also, the closing of plumbing, various sealings of pipes, power circuit shutdown etc.</t>
  </si>
  <si>
    <t>Removing furniture</t>
  </si>
  <si>
    <t>Removal of existent furniture elements from the ground floor and transport to the place determined by the Investor, at distance up to 15km.</t>
  </si>
  <si>
    <t>Calculation per m2 of floor surface</t>
  </si>
  <si>
    <r>
      <t>m</t>
    </r>
    <r>
      <rPr>
        <vertAlign val="superscript"/>
        <sz val="12"/>
        <rFont val="Arial"/>
        <family val="2"/>
      </rPr>
      <t>2</t>
    </r>
  </si>
  <si>
    <t>Dismantling of tiled stove</t>
  </si>
  <si>
    <t>The dismantling of the tiled stove, dimensions 2.5x2x10, cleaning of elements and removal to a dry place with the preparation for reinstallation.</t>
  </si>
  <si>
    <t>On the occasion of demolishing, conduct the recording of internal channels and provide the installation scheme for the purpose of reinstalling.</t>
  </si>
  <si>
    <t>Costs shall be charged per piece</t>
  </si>
  <si>
    <t>pcs.</t>
  </si>
  <si>
    <t>Removal of flat single lap roof tiles</t>
  </si>
  <si>
    <t>Tiles should be removed carefully and taken to a landfill up to 15 km away. The debris shall be collected, taken out, loaded onto a truck and transported to a municipal landfill.</t>
  </si>
  <si>
    <t>Costs shall be charged per m²</t>
  </si>
  <si>
    <t>Removal of ridges and bumps</t>
  </si>
  <si>
    <t>The ridges and bumps must be removed from roof safely. The debris shall be collected, taken out, loaded onto a truck and transported to a municipal landfill.</t>
  </si>
  <si>
    <t>Costs shall be charged per m</t>
  </si>
  <si>
    <t>m</t>
  </si>
  <si>
    <t>Removal of roof battens</t>
  </si>
  <si>
    <t>The battens shall be removed carefully, loaded onto a truck and transported to a landfill designated by the Investor at a distance of up to 15 km. The debris shall be collected, taken out, loaded onto a truck and transported to a municipal landfill.</t>
  </si>
  <si>
    <t>Partial removal of rafters</t>
  </si>
  <si>
    <t>Damaged rafters (up to 40%) should be carefully removed, cleaned and stacked for reinstallation or loaded onto a truck and transported to a landfill designated by the Investor at a distance of up to 15 km.</t>
  </si>
  <si>
    <t>Removal of roof flashing</t>
  </si>
  <si>
    <t>The usable material should be collected, loaded onto a truck and transported to a landfill designated by the Investor at a distance of up to 15 km. The debris shall be collected, taken out, loaded onto a truck and transported to a municipal landfill.</t>
  </si>
  <si>
    <t>Costs shall be charged per</t>
  </si>
  <si>
    <t>a. Roof flashing</t>
  </si>
  <si>
    <t>b. Roof frontal boards</t>
  </si>
  <si>
    <t>Removal of loft floor</t>
  </si>
  <si>
    <t>The removal should be done carefully, with the usable material being cleaned, loaded onto a truck and transported to a landfill designated by the Investor at a distance up to 15 km. The debris shall be collected, taken out, loaded onto a truck and transported to a municipal landfill.</t>
  </si>
  <si>
    <t>Removal of chimneys, above the roof</t>
  </si>
  <si>
    <t>Mark and carefully disassemble chimney parts, clean them and transport them to the construction landfill. The debris shall be collected, taken out, loaded onto a truck and transported to a municipal landfill. The price shall include auxiliary scaffolding too.</t>
  </si>
  <si>
    <t>Costs shall be charged per piece.</t>
  </si>
  <si>
    <t>Removal of downspouts, window flashings, chimneys and other elements</t>
  </si>
  <si>
    <t>The metal sheets shall be removed, packed, loaded onto a truck and transported to a landfill designated by the Investor at a distance of up to 15 km.</t>
  </si>
  <si>
    <t>a. Per m</t>
  </si>
  <si>
    <r>
      <t>b. Per m</t>
    </r>
    <r>
      <rPr>
        <vertAlign val="superscript"/>
        <sz val="12"/>
        <rFont val="Arial"/>
        <family val="2"/>
      </rPr>
      <t>2</t>
    </r>
  </si>
  <si>
    <t>Removal of wood flooring, beds and sand layer, together with skirtings</t>
  </si>
  <si>
    <t>The wood flooring, sub-floor, beds and skirtings should be removed, loaded onto a truck and transported to a landfill designated by the Investor at a distance of up to 15 km. The debris shall be collected, taken out, loaded onto a truck and transported to a municipal landfill.</t>
  </si>
  <si>
    <r>
      <t>Costs shall be charged per m</t>
    </r>
    <r>
      <rPr>
        <vertAlign val="superscript"/>
        <sz val="12"/>
        <rFont val="Arial"/>
        <family val="2"/>
      </rPr>
      <t>2</t>
    </r>
  </si>
  <si>
    <t>Removal of vinyl floor</t>
  </si>
  <si>
    <t>The vinyl should be removed, packed, loaded onto a truck and transported to a landfill designated by the Investor at a distance of up to 15 km.</t>
  </si>
  <si>
    <t>Removal of base under floors, thickness up to 10 cm</t>
  </si>
  <si>
    <t>Remove the base, load it onto a truck and transport it to a landfill designated by the Investor at a distance of up to 15 km.</t>
  </si>
  <si>
    <t>Removal of the concrete floor slab</t>
  </si>
  <si>
    <t>The debris should be collected, taken out, loaded onto a truck and transported to a municipal landfill up to 15 km away.</t>
  </si>
  <si>
    <t>b. Thickness up to 12 cm.</t>
  </si>
  <si>
    <t>d. Per m³.</t>
  </si>
  <si>
    <r>
      <t>m</t>
    </r>
    <r>
      <rPr>
        <vertAlign val="superscript"/>
        <sz val="12"/>
        <rFont val="Arial"/>
        <family val="2"/>
      </rPr>
      <t>3</t>
    </r>
  </si>
  <si>
    <t>Demolition of panels of the wooden floor structure on both sides</t>
  </si>
  <si>
    <t>The usable material should be cleaned, loaded onto a truck and transported to a landfill designated by the Investor up to 15 km away. The debris shall be collected, taken out, loaded onto a truck and transported to a municipal landfill.</t>
  </si>
  <si>
    <t>Removal of the stairway fence made of old format bricks</t>
  </si>
  <si>
    <r>
      <t>Remove the stairway fence carefully. The price shall include auxiliary scaffolding too.</t>
    </r>
    <r>
      <rPr>
        <b/>
        <sz val="12"/>
        <rFont val="Arial"/>
        <family val="2"/>
      </rPr>
      <t> </t>
    </r>
    <r>
      <rPr>
        <sz val="12"/>
        <rFont val="Arial"/>
        <family val="2"/>
      </rPr>
      <t>The debris shall be collected, taken out, loaded onto a truck and transported to a municipal landfill.</t>
    </r>
  </si>
  <si>
    <r>
      <t>Costs shall be charged per m</t>
    </r>
    <r>
      <rPr>
        <vertAlign val="superscript"/>
        <sz val="12"/>
        <rFont val="Arial"/>
        <family val="2"/>
      </rPr>
      <t>3</t>
    </r>
  </si>
  <si>
    <t>Demolition of concrete and stone stairs</t>
  </si>
  <si>
    <t>The debris shall be collected, taken out, loaded onto a truck and transported to a municipal landfill.</t>
  </si>
  <si>
    <t>Demolition of yard brick fence, built in flexible mortar</t>
  </si>
  <si>
    <t>Bricks should be cleaned from mortar and stacked for rebuilding. The debris shall be collected, taken out, loaded onto a truck and transported to a municipal landfill.</t>
  </si>
  <si>
    <t>Demolition of concrete sidewalk</t>
  </si>
  <si>
    <t>Sidewalk demolition should include the removal of sidewalk base. The hard materials should be separated and transported to a landfill designated by the Investor at a distance of up to 15 km. The debris shall be collected, taken out, loaded onto a truck and transported to a municipal landfill.</t>
  </si>
  <si>
    <t>Removal of brick facade walls in flexible mortar</t>
  </si>
  <si>
    <t>The usable bricks should be cleaned from mortar and stacked at the construction waste dumpsite. The debris shall be collected, taken out, loaded onto a truck and transported to a municipal landfill. The price shall include auxiliary scaffolding too. The demolition amount shall be determined by the Contractor and Supervisor on-site.</t>
  </si>
  <si>
    <t>Careful removal and transport of windows</t>
  </si>
  <si>
    <t>The removed windows should be assembled, loaded onto a truck and transported to a landfill designated by the Investor.</t>
  </si>
  <si>
    <t>a. Up to 2 m².</t>
  </si>
  <si>
    <t>b. Between 2 and 5 m².</t>
  </si>
  <si>
    <t>Removal and transport of exterior doors</t>
  </si>
  <si>
    <t>The removed doors should be assembled, loaded onto a truck and transported to a landfill designated by the Investor.</t>
  </si>
  <si>
    <t>Removal of paint from doors and windows by using heat gun</t>
  </si>
  <si>
    <t>The existing layers of paint should be removed by using heat gun, as well as scrapers and other suitable tools. The procedure should be repeated until all paint layers are removed and clean wood is reached. Pay special attention not to damage the edges and profile details. After removing the paint, the wood is treated with fine sandpaper.</t>
  </si>
  <si>
    <t>Removal of window bars to be reinstalled</t>
  </si>
  <si>
    <t>Mark the bars and remove them carefully, taking care not to damage them. Clean the bars and leave them at a covered construction waste dumpsite.</t>
  </si>
  <si>
    <t>Careful disassembly of ceramic tile flooring set in cement mortar</t>
  </si>
  <si>
    <t>Remove the tiles and substrate to the concrete structure. Remove mortar from tiles and stack them. The debris shall be taken out, loaded onto a truck and transported to a municipal landfill.</t>
  </si>
  <si>
    <t>a. From ceramic tiles</t>
  </si>
  <si>
    <t>Disassembly of wooden stairs</t>
  </si>
  <si>
    <t>The wooden stairs should be removed carefully, loaded onto a truck and transported to a landfill designated by the Investor at a distance of up to 15 km. The debris shall be collected, taken out, loaded onto a truck and transported to a municipal landfill.</t>
  </si>
  <si>
    <t>Partial stripping of mortar off interior walls</t>
  </si>
  <si>
    <t>The Supervisor and the Contractor shall determine, in writing, surfaces to be stripped off mortar. Strip the mortar off and clean the joints with cramp irons up to the depth of 2 cm. The brick surfaces shall be cleaned with steel wire brushes and wall shall be washed with water. The debris shall be collected, taken out, loaded onto a truck and transported to a municipal landfill. The quantity includes the surfaces plastered with breathable mortar.</t>
  </si>
  <si>
    <t>b. Flexible mortar</t>
  </si>
  <si>
    <t>Striping mortar off facade walls</t>
  </si>
  <si>
    <t>After stripping mortar off, use cramp irons to clean the joints up to the depth of 2 cm and clean the surface of facade wall bricks with steel wire brushes and wash with water. The debris shall be collected, taken out, loaded onto a truck and transported to a municipal landfill.</t>
  </si>
  <si>
    <t>Careful stripping of mortar from vaults and arches</t>
  </si>
  <si>
    <t>Mortar stripping should be done carefully, taking care not to damage the brick surface. After stripping mortar off, use cramp irons to clean the joints up to the depth of 2 cm, and clean the surfaces of vaults and arches with steel wire brushes and wash with water. The debris shall be collected, taken out, loaded onto a truck and transported to a municipal landfill.</t>
  </si>
  <si>
    <t>Stripping wall ceramic tiles and mortar</t>
  </si>
  <si>
    <t>Strip tiles with mortar off, use cramp irons to clean the joints up to the depth of 2 cm, and clean the surface bricks with steel wire brushes. The debris shall be collected, taken out, loaded onto a truck and transported to a municipal landfill.</t>
  </si>
  <si>
    <t>Stripping mortar off the ceiling with the ceiling structure of cane and battens</t>
  </si>
  <si>
    <t>Mortar should be stripped off, the debris collected, taken out, loaded onto a truck and transported to a municipal landfill at a distance of up to 15 km.</t>
  </si>
  <si>
    <t>Removal of sanitary ware</t>
  </si>
  <si>
    <t>Sanitary fittings and valves should be dismantled and transported to a landfill at a distance of up to 15 km, as chosen by the Investor.</t>
  </si>
  <si>
    <t>faucet (single handle)</t>
  </si>
  <si>
    <t>squatting water closet with toilet cistern</t>
  </si>
  <si>
    <t>washbasin</t>
  </si>
  <si>
    <t>Careful removal of metal doors and window bars</t>
  </si>
  <si>
    <t>The removed doors should be assembled and handed over or loaded onto a truck and transported to a landfill designated by the Investor, at a distance of up to 15 km.</t>
  </si>
  <si>
    <t>a. Doors</t>
  </si>
  <si>
    <t>b. Window bars</t>
  </si>
  <si>
    <t>Removal of metal fence and gate</t>
  </si>
  <si>
    <t>Fence should be carefully removed, its parts roughly cleaned and stacked at the warehouse for reuse or loaded onto a truck and transported to a landfill designated by the Investor at a distance of up to 15 km. The debris shall be collected, taken out, loaded onto a truck and transported to a municipal landfill.</t>
  </si>
  <si>
    <t>b. Metal fences</t>
  </si>
  <si>
    <t>b. Metal gates</t>
  </si>
  <si>
    <t>Removal of the water supply network, consisting of steel galvanised pipes</t>
  </si>
  <si>
    <t>Water supply network should be dismantled, while unusable material should be loaded and transported to a landfill at a distance of up to 15 km, as chosen by the Investor. Facility of up to 100 m² in size</t>
  </si>
  <si>
    <t>Costs shall be charged on a lump sum basis</t>
  </si>
  <si>
    <t>Lump sum</t>
  </si>
  <si>
    <t>Dismantling of sewers</t>
  </si>
  <si>
    <t>Sewers should be dismantled, while unusable material should be loaded and transported to a landfill at a distance of up to 15 km, as chosen by the Investor. Facility of up to 100 m² in size</t>
  </si>
  <si>
    <t>b. Cast iron pipes</t>
  </si>
  <si>
    <t>Removal of lights</t>
  </si>
  <si>
    <t>Remove all lights, both those installed on the wall and on the ceiling carefully. Remove to a place designated by the Investor.</t>
  </si>
  <si>
    <t>TOTAL DISASSEMBLY AND DEMOLITION</t>
  </si>
  <si>
    <t>PREPARATION AND EARTHWORKS</t>
  </si>
  <si>
    <t>Manual excavation of Class 3 soil for stairway</t>
  </si>
  <si>
    <t>Manual soil excavation for stairway up to the depth of 80 cm. Cut the edges carefully. Level the excavation bottom. Earth is set aside, at least 2.0 m from the edge of the construction pit.</t>
  </si>
  <si>
    <t>Manual excavation of Class 3 soil for pavements</t>
  </si>
  <si>
    <t>Manual soil excavation for sideways up to the depth of 20 cm. Cut the edges carefully. Level the excavation bottom. Earth is set aside, at least 2.0 m from the edge of the construction pit.</t>
  </si>
  <si>
    <t>Removal of excess soil from ground floor premises</t>
  </si>
  <si>
    <t>Removal of excess soil from ground floor premises, loading onto a truck and transport to a landfill at a distance of up to 15km</t>
  </si>
  <si>
    <t>Manual excavation of soil in premises with temporary disposal at side</t>
  </si>
  <si>
    <t>The excavated soil should be backfilled with compacting without wetting.</t>
  </si>
  <si>
    <t>Trench within the facility</t>
  </si>
  <si>
    <t>Trench on the external side of the facility</t>
  </si>
  <si>
    <t>Transport of excess soil from the excavation</t>
  </si>
  <si>
    <t>Transport of excess soil from the excavation to a landfill at a distance of up to 15km. The precise location of the landfill shall be specified by the Supervisor and the Investor.</t>
  </si>
  <si>
    <r>
      <t>Calculation per m</t>
    </r>
    <r>
      <rPr>
        <vertAlign val="superscript"/>
        <sz val="12"/>
        <rFont val="Arial"/>
        <family val="2"/>
      </rPr>
      <t xml:space="preserve">3  </t>
    </r>
    <r>
      <rPr>
        <sz val="12"/>
        <rFont val="Arial"/>
        <family val="2"/>
      </rPr>
      <t>of original</t>
    </r>
    <r>
      <rPr>
        <vertAlign val="superscript"/>
        <sz val="12"/>
        <rFont val="Arial"/>
        <family val="2"/>
      </rPr>
      <t xml:space="preserve"> </t>
    </r>
    <r>
      <rPr>
        <sz val="12"/>
        <rFont val="Arial"/>
        <family val="2"/>
      </rPr>
      <t>soil, transported and dispersed at the landfill.</t>
    </r>
  </si>
  <si>
    <t>Procurement, transport, dispersal in layers, compacting and fine planning of gravel</t>
  </si>
  <si>
    <t>Filling gravel base under strip foundations, floor slab and sidewalks, free of organic and other impurities. Compacting with adequate compacting tools with 10cm thick layer.</t>
  </si>
  <si>
    <t>TOTAL PREPARATION AND EARTHWORKS</t>
  </si>
  <si>
    <t>CONCRETE WORKS</t>
  </si>
  <si>
    <t>Laying reinforced concrete foundations in soil MB 20</t>
  </si>
  <si>
    <t xml:space="preserve">Concreting of reinforced concrete stairway strip foundation footings, t=80cm, with MB20 concrete. Price should include all works on preparation and concreting. After concreting, concrete maintenance should be provided. </t>
  </si>
  <si>
    <r>
      <t>Costs shall be charged per m</t>
    </r>
    <r>
      <rPr>
        <vertAlign val="superscript"/>
        <sz val="12"/>
        <rFont val="Arial"/>
        <family val="2"/>
      </rPr>
      <t>3</t>
    </r>
    <r>
      <rPr>
        <sz val="12"/>
        <rFont val="Arial"/>
        <family val="2"/>
      </rPr>
      <t xml:space="preserve"> of the completely built and processed concrete.</t>
    </r>
  </si>
  <si>
    <t>Construction of the reinforced concrete floor slab MB 20</t>
  </si>
  <si>
    <t xml:space="preserve">Concreting reinforced concrete floor slab thickness t=10cm, with MB20 concrete. The price shall include all preparatory works, concrete works and installation of Q-138 (10x10cmm ...4.2mm) wire-mesh reinforcement in the lower slab area. After concreting, the concrete maintenance should be provided. </t>
  </si>
  <si>
    <r>
      <t>Costs shall be charged per m</t>
    </r>
    <r>
      <rPr>
        <vertAlign val="superscript"/>
        <sz val="12"/>
        <rFont val="Arial"/>
        <family val="2"/>
      </rPr>
      <t>2</t>
    </r>
    <r>
      <rPr>
        <sz val="12"/>
        <rFont val="Arial"/>
        <family val="2"/>
      </rPr>
      <t xml:space="preserve"> of the completely built and processed concrete.</t>
    </r>
  </si>
  <si>
    <t>Construction of smooth reinforced concrete walls MB 20</t>
  </si>
  <si>
    <t>Concreting reinforced concrete stairway walls t=13cm, with MB20 concrete. Form smooth wall formwork and reinforce with mesh reinforcement. Concrete should be built in and maintained in accordance with regulations. Costs shall include the formwork, supports, reinforcement and auxiliary scaffolding.</t>
  </si>
  <si>
    <t>Construction of concrete sidewalk, thickness 10 cm, of MB 20 type</t>
  </si>
  <si>
    <t xml:space="preserve">Concreting sidewalk, thickness t=10cm, with MB20 concrete. The cost shall include all preparation and concreting works, as well as the required formwork. The upper surface should be trowelled. Concrete in 2m sections with pressed joints. After concreting, the concrete maintenance should be provided. </t>
  </si>
  <si>
    <t>Building stairs of the basement stairway with MB 20 concrete</t>
  </si>
  <si>
    <t xml:space="preserve">The concreting and installation of stairs at the at the place of existing stairs, with MB20 concrete. The cost shall include all preparation and concreting works, as well as the required formwork. The upper surface should be trowelled. After concreting the stairs, the concrete maintenance should be provided. </t>
  </si>
  <si>
    <t>TOTAL CONCRETE WORKS</t>
  </si>
  <si>
    <t>MASONRY WORKS</t>
  </si>
  <si>
    <t>Building waterproofing protection</t>
  </si>
  <si>
    <t>Building the inner side of the skirting wall with shiner out in the flexible mortar 1:2:6, as waterproofing protection.</t>
  </si>
  <si>
    <t>Construction of the damaged parts of facade with solid first class bricks, thickness 12 cm, in flexible mortar, ratio1:1:6</t>
  </si>
  <si>
    <t>Whole bricks and halves of straight cut edges should be used for building the lining of the reinforced concrete stairway. The joints should be formed by using squared or circular iron rod, with a cross section matching the thickness of joints. Layout pattern must be regular. While conducting masonry works, mortar leaking should be prevented. The joints should be treated with cement mortar, ratio 1:2. Grouting is included in the cost. The connection with the construction walls shall be conducted with anchors, 5 pieces per m².</t>
  </si>
  <si>
    <t>Building of the damaged parts of facade with solid bricks, with stretcher out, with 25 cm thickness, first class in the flexible mortar, ratio 1:1:6</t>
  </si>
  <si>
    <t>Whole bricks are used for final caps of the reinforced concrete stairway wall. The joints should be formed by using squared or circular iron rod, with a cross section matching the thickness of joints. Layout pattern must be regular. While conducting masonry works, mortar leaking should be prevented. The joints should be treated with cement mortar, ratio 1:2, according to designer’s instructions. Grouting is included in the cost.</t>
  </si>
  <si>
    <t>Construction of walls, t=25 cm and more, by solid bricks in flexible mortar, 1:2:6</t>
  </si>
  <si>
    <t>The bricks should be wetted before laying. Walls should be built in regular layout pattern. Joints should be cleaned up to the depth of 2 cm. The price shall include auxiliary scaffolding too. The actual quantity shall be determined by the Contractor in agreement with the Supervisor, after stripping the mortar off the walls.</t>
  </si>
  <si>
    <t>Solid brick</t>
  </si>
  <si>
    <t>Solid brick of old format</t>
  </si>
  <si>
    <t>Plastering of brick walls by applying flexible mortar in two layers.</t>
  </si>
  <si>
    <t>Before plastering, the wall surfaces should be cleaned and sprayed with milk. The first layer should be built with flexible mortar of sieved gravel type “One”. The substrate should be wetted, the first mortar layer should be applied and roughened. The second layer should be prepared with fine and clean sand, without mud and organic substances and applied over the first layer. Plaster with wetting and flattening with small trowels. The plastered surfaces must be flat without breaks and waves, while edges have to be sharp and straight. The mortar should be wetted in order to avoid quick drying and “burnout”. The price shall include auxiliary scaffolding too.</t>
  </si>
  <si>
    <t>Old format bricks</t>
  </si>
  <si>
    <t>Over rabitz mesh</t>
  </si>
  <si>
    <t>Plastering of walls, substrates for glueing of tiles with flexible mortar.</t>
  </si>
  <si>
    <t>Before plastering, the wall surfaces should be cleaned well and sprayed with cement milk. Apply a layer of mortar with sieved gravel, of “One” type, and smooth it. The plastered surfaces must be flat and rough. The price shall include auxiliary scaffolding too.</t>
  </si>
  <si>
    <t>Plastering of walls by applying flexible mortar in two layers</t>
  </si>
  <si>
    <t>The flexible mortar should be made with sieved gravel, “One”, the first layer of mortar should be applied and roughed. The second layer should be prepared with fine and clean sand, without mud and organic substances and applied over the first layer. Plaster with wetting and flattening with small trowels. The plastered surfaces must be flat without breaks and waves, while edges have to be sharp and straight. The mortar should be wetted in order to avoid quick drying and “burnout”. The price shall include auxiliary scaffolding too.</t>
  </si>
  <si>
    <t>Plastering of vaults by applying flexible mortar in two layers..</t>
  </si>
  <si>
    <t>Plastering of facade walls by applying flexible mortar in two layers.</t>
  </si>
  <si>
    <t>Before plastering, the wall surfaces should be cleaned and sprayed with milk. The first layer should be built with flexible mortar of sieved gravel type “One”. The substrate should be wetted, the first mortar layer should be applied and roughened. The second layer should be prepared with fine and clean sand, without mud and organic substances and applied over the first layer. Plaster with wetting and flattening with small trowels. The plastered surfaces must be flat without breaks and waves, while edges have to be sharp and straight. The mortar should be wetted in order to avoid quick drying and “burnout”. The price shall include auxiliary scaffolding too. Before plastering, all elements on the facade built with solid bricks should be protected from dirt and damage.</t>
  </si>
  <si>
    <t>Plastering of brick walls with repair breathable mortar.</t>
  </si>
  <si>
    <t>Plastering should be performed with repair breathable mortar of SikaMur Dry or other similar type, according to the manufacturer’s instructions. The quantity includes surfaces above the horizontal waterproofing at 80 cm height.</t>
  </si>
  <si>
    <t>Building cement screed</t>
  </si>
  <si>
    <t>Building of cement screed min. 6cm thick, reinforced with Schultz mesh, with overlaps or fibres. The upper surface should be treated so that it is suitable for placing of ceramic tiles. Before laying the screed, the screed substrate should be cleaned and washed. The screed mortar should be prepared with sieved gravel type “One”, ratio 1:3 and maintained it until it hardens.</t>
  </si>
  <si>
    <t>Building of chimney above the roof</t>
  </si>
  <si>
    <t>Use whole bricks to build the chimney and its cap. The joints should be formed by using squared or circular iron rod, with a cross section matching the thickness of joints. Layout pattern must be regular. While conducting masonry works, mortar leaking should be prevented. The joints should be treated with cement mortar, ratio 1:2, according to designer’s instructions. Grouting is included in the cost. The chimney and the chimney cap should be done fully in line with the existent chimney.</t>
  </si>
  <si>
    <t>Building of tiled stove</t>
  </si>
  <si>
    <t>Building of tiled stove dim. 2.5x2x10 with the existing materials with the addition of 20% of new elements, fireclay bricks and other consumable materials</t>
  </si>
  <si>
    <t>Costs shall be charged per sets</t>
  </si>
  <si>
    <t>TOTAL MASONRY WORKS</t>
  </si>
  <si>
    <t>5</t>
  </si>
  <si>
    <t>REINFORCING STEEL WORKS</t>
  </si>
  <si>
    <t>Rebars installation</t>
  </si>
  <si>
    <t>Procurement, cutting, bending and installation of rebars. Price includes all necessary works and materials.</t>
  </si>
  <si>
    <t>Calculation per kg of installed rebars.</t>
  </si>
  <si>
    <t>MA 500/560</t>
  </si>
  <si>
    <t>kg</t>
  </si>
  <si>
    <t>B500B (RA 400/500)</t>
  </si>
  <si>
    <t>TOTAL REINFORCING STEEL WORKS</t>
  </si>
  <si>
    <t>6</t>
  </si>
  <si>
    <t>INSULATION WORKS</t>
  </si>
  <si>
    <t>Horizontal waterproofing of walls</t>
  </si>
  <si>
    <t>Drill the horizontal holes Ø12mm in horizontal joints at the maximum axis distance of 12cm. The holes should be 2-3cm shorter than the wall thickness. The drilled holes should be cleaned of dust with compressed air. Inject the silane-based Sikamur-InjectoCream or other similar emulsion. Prepare according to the manufacturer’s instructions.</t>
  </si>
  <si>
    <t>Costs shall be charged per m.</t>
  </si>
  <si>
    <t>a. Thickness up to 30 cm.</t>
  </si>
  <si>
    <t>b. Thickness up to 50 cm.</t>
  </si>
  <si>
    <t>c. Thickness up to 65 cm.</t>
  </si>
  <si>
    <t>Vertical waterproofing of external walls</t>
  </si>
  <si>
    <t>Vertical waterproofing of the rime walls on inner side with waterproofing glass wool strips with 4mm thickness, with adequate coatings and welded overlaps of 10 cm at least. The welded 10 cm overlaps also pertain to the connection with the horizontal waterproofing of walls and floors.</t>
  </si>
  <si>
    <t>Calculation per m2 of effective surface</t>
  </si>
  <si>
    <t>m2</t>
  </si>
  <si>
    <t>Waterproofing basement brick walls (Bauplus or Texas penetrant)</t>
  </si>
  <si>
    <t>Joints should be filled and tuck-pointed. The dried and cleaned wall would be wetted with water and wiped horizontally with a brush under the penetrant paste. To be repeated with two more coatings, vertically and horizontally. The previously applied coat must be dry, whereby drying lasts 12-24 h, but no longer than 24 h. Make sure the premise is clean, without dust and that the walls don’t have unstable parts, as well as grease stains. Before applying the penetrant, form grooves at the connection of walls and between walls and floors, dimensions 2cmx2cm. Fill grooves with a thicker penetrating compound. The price shall include auxiliary scaffolding too.</t>
  </si>
  <si>
    <t>Waterproofing the basement brick walls (with Bauplus or Texas penetrant)</t>
  </si>
  <si>
    <t>Waterproofing the basement concrete floors and stairways (with Bauplus or Texas penetrant)</t>
  </si>
  <si>
    <t>The dried and cleaned floor would be wetted with water and wiped with a brush under the penetrant paste in one direction. Repeat the procedure with yet two coatings, perpendicularly to the preceding one. The previously applied coat must be dry, whereby drying lasts 12-24 h, but no longer than 24 h. Make sure the premise is clean, without dust and that the floors don’t have unstable parts, as well as grease stains. Any possible uneven surfaces are to be filled with a thicker penetrating compound.</t>
  </si>
  <si>
    <t>Construction of thermal insulation of the flooring of the ground floor</t>
  </si>
  <si>
    <t>Construction of thermal insulation of the flooring of the ground floor using EPS insulation boards in a 10cm thick layer installed over waterproofing. ESP insulation boards are to be covered with a protective PVC film. For the purpose of concreting floor layers, install 1cm thick XPS insulation boards at the points of contact with the wall (floating floor).</t>
  </si>
  <si>
    <t>Construction of thermal insulation between ceiling joists</t>
  </si>
  <si>
    <t>Procurement and installation of thermal insulation made of mineral wool, in a 20cm thick layer, between ceiling joists. A vapour barrier is to be installed on the lower side and a waterproof vapour permeable film on the upper side, with both elements included in the price.</t>
  </si>
  <si>
    <t>INSULATION WORKS, TOTAL</t>
  </si>
  <si>
    <t>CARPENTRY</t>
  </si>
  <si>
    <t>Replacement of worn out and damaged elements of the roof structure</t>
  </si>
  <si>
    <t>Procurement of materials, manufacturing and replacement of worn out and damaged elements of the roof structure. New elements should be made from dry softwood lumber modelled on the disassembled elements, dressed and installed with all required connections. The price shall also include struts and fasteners.</t>
  </si>
  <si>
    <t>New purlin elements should be used to construct an eave on the gable wall, 90 cm</t>
  </si>
  <si>
    <t>Procurement and installation of sheathing over the roof structure</t>
  </si>
  <si>
    <t>24 cm thick planks made of dry, straight and high-quality fir planks of optimum length are to be installed close together and riveted up.</t>
  </si>
  <si>
    <t>Procurement and installation of dressed sheathing over the roof structure as an eave flashing</t>
  </si>
  <si>
    <t>24 cm thick planks made of dry, straight and high-quality dressed fir planks of optimum length are to be installed on contact and riveted up (eave flashing over the rafters on the upper side).</t>
  </si>
  <si>
    <t>Procurement and installation of waterproof vapour permeable film over the sheathing</t>
  </si>
  <si>
    <t>Install the film and paste the joints using a self-adhesive reinforcement acrylic strip.</t>
  </si>
  <si>
    <t>Roof lathing with 48/48mm battens, parallel with the rafters, over the sheathing, for the purpose of forming air space under the cover</t>
  </si>
  <si>
    <t>Install battens over the rafters. Lath the roof using dry, straight and high-quality fir battens, of optimum length.</t>
  </si>
  <si>
    <t>Roof lathing with 28/48 mm battens, orthogonally to the rafters, over longitudinal battens, for the purpose of covering with interlocking tiles</t>
  </si>
  <si>
    <t>Install battens over longitudinal battens. Lath the roof using dry, straight and high-quality fir battens, of optimum length.</t>
  </si>
  <si>
    <t>Procurement, installation and disassembly of the form for concreting of staircase walls</t>
  </si>
  <si>
    <t>The form is to be made as a double form of 24mm thick fir planks and strips of appropriate cross section, according to the precisely specified measures, and it is to be coated with old oil or similar. It is to be disassembled carefully, without shocks.</t>
  </si>
  <si>
    <t>Procurement and installation of a dressed fascia board of the rafters</t>
  </si>
  <si>
    <t>24 cm thick planks made of dry, straight and high-quality dressed knot-free fir planks of optimum length are to be installed on contact and riveted up (flashing of the face side of the rafters).</t>
  </si>
  <si>
    <t>Protective coating of wooden roof elements</t>
  </si>
  <si>
    <t>Wooden elements of the roof structure, ceiling, joists, eave flashing and other are to be protected from insects, algae, fungi and decay with two to three coatings, using a chemical agent as chosen by the Designer.</t>
  </si>
  <si>
    <t>CARPENTRY, TOTAL</t>
  </si>
  <si>
    <t>PLASTERING</t>
  </si>
  <si>
    <t>Partition walls made of gypsum cardboard panels</t>
  </si>
  <si>
    <t>Construction of a partition wall made of 12.5mm thick gypsum cardboard panels, with 10cm total wall thickness. The structure consists of 75mm thick UW and CW galvanized sections. The filling is mineral wool. The empty space is used to set water, drainage and electrical installations. Panel joints are to be bandaged and treated with a skimming compound. All works are to be performed in line with the manufacturer’s instructions.</t>
  </si>
  <si>
    <t>Costs shall be charged per m2</t>
  </si>
  <si>
    <t>Reinforced door frame</t>
  </si>
  <si>
    <t>Manufacturing of a reinforced door frame in a gypsum cardboard wall, 10cm thick, made of 2mm thick galvanized sections.</t>
  </si>
  <si>
    <t>Item 3 clear span  71/225</t>
  </si>
  <si>
    <t>Ceiling made of monolithic gypsum cardboard panels</t>
  </si>
  <si>
    <t>Construction of the ceiling made of 12.5mm thick double gypsum cardboard panels over the stud frame consisting of cross-installed CD/UD sections. Sections are to be fixed directly to the joists. In the sanitary block, moisture-resistant boards are to be used.</t>
  </si>
  <si>
    <t>Suspended ceiling 60x60cm</t>
  </si>
  <si>
    <t>Construction of a dismantling suspended ceiling in a 60x60cm grid made of mineral fibre boards with a metal stud frame hung to the ceiling at the points of wooden joists. The ceiling suspension is 15-25cm high. Lights are to be installed in the grids.</t>
  </si>
  <si>
    <t>Gypsum cardboard masks</t>
  </si>
  <si>
    <t xml:space="preserve">Construction of drainage pipe masks in the ceiling made of 12.5mm thick moisture-resistant boards by screwing them to the metal stud frame made of galvanized steel sections. Panel joints are to be bandaged and treated with a skimming compound. </t>
  </si>
  <si>
    <t>Costs shall be charged per m2 of constructed surface</t>
  </si>
  <si>
    <t>PLASTERING, TOTAL</t>
  </si>
  <si>
    <t>TILING WORKS</t>
  </si>
  <si>
    <t>Laying of ceramic floor tiles</t>
  </si>
  <si>
    <t>Procurement of materials and glueing of granite slip-resistant wood-look ceramic floor tiles, 1st class, 60x20cm, by applying adhesive. Tiles are to be glued along the length of the room broken by 1/2, with zero joints. The price shall also include waste.</t>
  </si>
  <si>
    <t>Plinth of the same material, 10cm high</t>
  </si>
  <si>
    <r>
      <t>Costs shall be charged per m</t>
    </r>
    <r>
      <rPr>
        <vertAlign val="superscript"/>
        <sz val="12"/>
        <rFont val="Arial"/>
        <family val="2"/>
      </rPr>
      <t>1</t>
    </r>
  </si>
  <si>
    <r>
      <t>m</t>
    </r>
    <r>
      <rPr>
        <vertAlign val="superscript"/>
        <sz val="12"/>
        <rFont val="Arial"/>
        <family val="2"/>
      </rPr>
      <t>1</t>
    </r>
  </si>
  <si>
    <t>Tiling of stairs and landings with ceramic tiles</t>
  </si>
  <si>
    <t>Tiling is to be conducted using 1st class tiles, by applying adhesive, as chosen by the Designer. Prepare the base in advance. Grind the tile edges manually, if needed. Tiled surfaces must be flat. Grout the joints and clean laid tiles. The price shall also include tile procurement.</t>
  </si>
  <si>
    <t xml:space="preserve">Costs shall be charged per </t>
  </si>
  <si>
    <t>a. Staircases and landings</t>
  </si>
  <si>
    <t>b. Staircase skirting</t>
  </si>
  <si>
    <t>Installation of 20x30 cm ceramic wall tiles by applying adhesive</t>
  </si>
  <si>
    <t>Procurement of materials and gluing of 60x30cm ceramic wall tiles, 1st class, by applying adhesive onto plastered walls and walls made of gypsum cardboard panels. They are to be laid horizontally by butting them together without joints. The tiles are to be in two shades at the most. The price shall also include installation of aluminium angle strips. In sanitary blocks, wall tiles are to be laid 2.10m high (in 7 lines).</t>
  </si>
  <si>
    <t>The quantity shall include sanitary blocks and kitchen work area up to the height of 150cm.</t>
  </si>
  <si>
    <t>TILING WORKS, TOTAL</t>
  </si>
  <si>
    <t>JOINERY WORKS</t>
  </si>
  <si>
    <t>Manufacturing and installation of wide box double glazed windows with interior shutters</t>
  </si>
  <si>
    <r>
      <t>Windows and shutters are to be made from 1st class dry fir or spruce timber, according to the joinery plan and details and in all aspects in line with the existing windows and shutters, provided that both casements open inward. The windows should be fitted with stays to secure the casements when they are open. Exterior casements are to be glazed with thermal insulating glass Ug</t>
    </r>
    <r>
      <rPr>
        <sz val="12"/>
        <rFont val="Calibri"/>
        <family val="2"/>
      </rPr>
      <t>≤</t>
    </r>
    <r>
      <rPr>
        <sz val="12"/>
        <rFont val="Arial"/>
        <family val="2"/>
      </rPr>
      <t>1.30W/m2K and the interior ones with 4 mm thick clear float glass and sealed with the appropriate putty. The cross section of casements is to be adjusted to the glass weight. Seal window frames and casements with EPDM caulk sealant. Construct shutters with movable slats and opening at an 180 degree angle. Prior to their installations, windows and shutters are to be protected with a colourless impregnation coating. They are to be installed recessed by 1/2 a brick from the facade.</t>
    </r>
  </si>
  <si>
    <t>Item 1    1.25x2.00</t>
  </si>
  <si>
    <t>Manufacturing and installation of entrance doors with a fanlight</t>
  </si>
  <si>
    <t>Doors, doorframe and threshold are to be made of first class, dry oak wood, according to the joinery plan and details, in all aspects in line with the existing doors. Install door finish hardware, cylinder lock and three keys, three mortise hinges per leaf, as chosen by the Designer. Doors are to be protected with a colourless impregnation coating. A rubber bumper is to be installed on the floor. Fanlight should be glazed with thermal insulating glass Ug≤1.30W/m2K.</t>
  </si>
  <si>
    <t>Item 3  dim.  1.29x2.25+0.84</t>
  </si>
  <si>
    <t>Item 4’    dim.  1.15x2.39 (basement)</t>
  </si>
  <si>
    <t>Joinery repair of interior doors</t>
  </si>
  <si>
    <t>Replace damaged parts of doors and door frames by 40%. Replace all door handles and locks for the purpose of uniformity.</t>
  </si>
  <si>
    <t>Painting of old windows and doors whose old paint has been stripped off</t>
  </si>
  <si>
    <t>Type of paint, producer and colour are to be chosen by the Designer. Before painting, the wood is to be sanded, cleaned and coated with an acrylic primer with added oil-based paint. Apply the first coat of putty and coat with oil-based putty, sand the surface and apply the second coat of putty. Paint with an oil-based paint, when dry, sand the surface and apply another coat of oil-based putty. Fine sand and paint using enamel paint.</t>
  </si>
  <si>
    <t>Painting of new windows and doors with semi-transparent finishes, including varnishing</t>
  </si>
  <si>
    <t>Manufacturing and installation of pine stair stringers 25cm high and 60mm thick</t>
  </si>
  <si>
    <t>The stringers should be made from first-class dry pine wood, according to the specified details and in all aspects in line with the existing stringers.</t>
  </si>
  <si>
    <t>Manufacturing and installation of pine stair treads</t>
  </si>
  <si>
    <t>Treads are to be made of first-class dry pine wood, 42 mm thick, and placed according to the design and details and in all aspects in line with the existing staircase.</t>
  </si>
  <si>
    <t>JOINERY WORKS, TOTAL</t>
  </si>
  <si>
    <t>ROOFING WORKS</t>
  </si>
  <si>
    <t>Procurement and installation of interlocking tiles</t>
  </si>
  <si>
    <t>Roofing using interlocking tiles with all required shaped pieces and roof guards. Roof guards are to be placed in two rows in a zig-zag pattern next to the eave. Roof tiles must be flat, of high-quality and undamaged.</t>
  </si>
  <si>
    <r>
      <t>Costs shall be charged per m</t>
    </r>
    <r>
      <rPr>
        <vertAlign val="superscript"/>
        <sz val="12"/>
        <rFont val="Arial"/>
        <family val="2"/>
      </rPr>
      <t xml:space="preserve">2 </t>
    </r>
    <r>
      <rPr>
        <sz val="12"/>
        <rFont val="Arial"/>
        <family val="2"/>
      </rPr>
      <t>of the slanted roof surface</t>
    </r>
  </si>
  <si>
    <t>Procurement and installation of ridge caps</t>
  </si>
  <si>
    <t>Dry installation of ridge caps with all required fittings and flashings over the ridge batten. Ridge caps should be fixed to the ridge batten with screws. Roof tiles must be flat, of high-quality and undamaged.</t>
  </si>
  <si>
    <t>ROOFING WORKS, TOTAL</t>
  </si>
  <si>
    <t>METAL WORKS</t>
  </si>
  <si>
    <t>Manufacturing and installation of half round eaves trough made of galvanized sheet metal, 40cm of developed width, with trough width 14cm and thickness 0.60cm</t>
  </si>
  <si>
    <t>The troughs are to be connected using rivets, in a single line with a maximum spacing of 3cm, and soldered with minimum 40% of tin. Supports for eaves trough are to be made of 25x5mm galvanized flat bars and riveted on the front side with Ø4 mm rivets, with a spacing of 80cm.</t>
  </si>
  <si>
    <t>Manufacturing and installation of galvanized downpipes, 40 cm of developed width, Ø12 cm, made of 0.60 mm thick sheets</t>
  </si>
  <si>
    <t>Parts of downpipes should enter one another with a minimum overlap of 50mm and soldered with minimum 40% of tin. Galvanized brackets with holders are to be placed 200cm apart. Place decorative strip over the brackets. The distance between the pipes and the wall should be minimum 20mm. The ending of the downpipe should follow the details.</t>
  </si>
  <si>
    <t>Flashing of roof edges, drip edges, using galvanized sheet metal, 50 cm of developed width, 0.60 mm thick</t>
  </si>
  <si>
    <t>Flashing is to be done by covering the entire fascia board.</t>
  </si>
  <si>
    <t>Flashing of the valley using galvanized sheet metal, 50cm of developed width, 0.60mm thick</t>
  </si>
  <si>
    <t>Flashing is to be done in line with the details of the roof tile manufacturer</t>
  </si>
  <si>
    <t>Flashing of the chimney using galvanized sheet metal, 50 cm of developed width, 0.60 mm thick</t>
  </si>
  <si>
    <t>Sheet metal is to be raised minimum 20cm up the chimney wall. Sheet metal edge should be inserted into the brick joint. Flashing of the chimney is to be done in line with the details and instructions of the Designer.</t>
  </si>
  <si>
    <t>Manufacturing of the exterior weather drip</t>
  </si>
  <si>
    <t>The drip is to be made of galvanized sheet metal, 0.60mm thick, with 25cm of developed width. At the window, the sheet metal is to be placed under the window frame, with side edges raised. Drip 4 cm.</t>
  </si>
  <si>
    <t>SHEET METAL WORKS, TOTAL</t>
  </si>
  <si>
    <t>METALWORK</t>
  </si>
  <si>
    <t>Manufacturing and installation of a stair railing made of steel sections and flat bars</t>
  </si>
  <si>
    <t>The railing is to be made and installed in line with the details and instructions of the Designer. The joints and welds are to be made ideal, cleaned and sanded. Before the installation, the railing is to be cleaned to remove corrosion and dust, sanded and dusted off. Impregnate the railing with a primer and install it. After the installation, repair the primer, apply the first coat of putty, sand the surface, and apply two layers of paint.</t>
  </si>
  <si>
    <t>Costs shall be charged per kg</t>
  </si>
  <si>
    <t>Repair of window bars made of steel sections and flat bars</t>
  </si>
  <si>
    <t>The missing or worn out parts are to be modelled upon the existing ones and thus manufactured and installed, in line with the details and instructions of the Designer. The joints and welds are to be made ideal, cleaned and sanded. Remove old paint using chemical and physical agents, perform sanding and cleaning. Impregnate the bars with a primer and apply two layers of paint for metal.</t>
  </si>
  <si>
    <t>METALWORK, TOTAL</t>
  </si>
  <si>
    <t>PAINTING WORKS</t>
  </si>
  <si>
    <t>Skimming of fine plastered walls and ceilings with a dispersion-based compound </t>
  </si>
  <si>
    <t>Grind, clean and neutralise surfaces. Inspect and putty minor damages and cracks. Impregnate with a primer and apply dispersion-based compound three times.</t>
  </si>
  <si>
    <t>Painting of skimmed walls and ceilings</t>
  </si>
  <si>
    <t xml:space="preserve">Procurement of materials and painting of walls and ceilings with semi-dispersion paint in the colour chosen by the Investor, until the entire surface is of a uniform colour. </t>
  </si>
  <si>
    <t>Skimming of the facade with a skimming compound</t>
  </si>
  <si>
    <t>Clean all facade surfaces, removing any deposit. Impregnate the base. The facade is to be skimmed using an exterior skimming compound. All surfaces are to be previously sanded and dusted off. Keep in mind that the skimming compound has the same base as the facade paint.</t>
  </si>
  <si>
    <t>Painting of plastered facade with an acrylic paint</t>
  </si>
  <si>
    <t>Before painting, the facade surface should be sanded and dusted off. Apply the primer and, after it dries, apply the second and third coating, allowing minimum 10-12 hours for drying of each layer. The edges of different colours are to be painted with precision. Plastered surfaces must be completely dry before painting.</t>
  </si>
  <si>
    <t>PAINTING WORKS, TOTAL</t>
  </si>
  <si>
    <t>MISCELLANEOUS</t>
  </si>
  <si>
    <t>Impregnation of parts of exterior walls </t>
  </si>
  <si>
    <t>Base preparation, jointing with cement plaster reinforced with fibres, Class R4. In addition to jointing, the plaster is also used to reinforce the Sika Top 122 SP wall. Protective finish coating: transparent hydrophobic impregnation Sikagard 7005.</t>
  </si>
  <si>
    <t>Installation of water piping</t>
  </si>
  <si>
    <t>Procurement and installation of water pipes made of crosslinked polyethylene with all required fittings within the piping network. The pipes are designed for pressures ranging from 6 to 10 bar and for water temperatures up to 95ºC. The item includes hanging of pipes onto the wall and the structure, and also cutting of grooves in the wall lining in the area of pipe laying.</t>
  </si>
  <si>
    <t>polyethylene PVC pipes         DN 20 mm ( 1/2˝)</t>
  </si>
  <si>
    <t xml:space="preserve">                                        DN 25 mm ( 3/4˝) </t>
  </si>
  <si>
    <t xml:space="preserve">                                        DN 32 mm (  1˝ )</t>
  </si>
  <si>
    <t>Gate valves</t>
  </si>
  <si>
    <t>Installation of gate valves on the water installation of sanitary consumers</t>
  </si>
  <si>
    <t>On polyethylene PVC pipes         DN 20 mm ( 1/2˝)</t>
  </si>
  <si>
    <t xml:space="preserve">                                        DN 25 mm ( 3/4˝ )</t>
  </si>
  <si>
    <t>Connection to the existing water piping</t>
  </si>
  <si>
    <t>Construction of the connection to the existing water piping within the existing sanitary block. The item is to include cutting of the existing water pipe and all required work and material for connection. Having supplied the connection, restore everything to its former state.</t>
  </si>
  <si>
    <t>Pressure testing of the pipeline</t>
  </si>
  <si>
    <t>Pressure testing of the pipeline. Replace all defective pipes and joints.</t>
  </si>
  <si>
    <t>Pipeline disinfection</t>
  </si>
  <si>
    <t>Flushing and disinfection of the pipeline and obtaining of a test certificate from the relevant institution corroborating that the water is bacteriologically safe to drink.</t>
  </si>
  <si>
    <t>Installation of the drainage system</t>
  </si>
  <si>
    <t>Procurement and installation of polypropylene drainage pipes including the appropriate fittings. Pipes are to be installed by hanging them on the structure, (using clips with rubber inserts) or embedding them into walls or floors with a minimum designed slope of 2%. This item also includes sealing material for pipe joints.</t>
  </si>
  <si>
    <t>DN 50 mm   - PVC</t>
  </si>
  <si>
    <t>DN 75 mm   - PVC</t>
  </si>
  <si>
    <t>DN 110 mm - PVC</t>
  </si>
  <si>
    <t>Floor outlets</t>
  </si>
  <si>
    <t xml:space="preserve">Procurement and installation of horizontal dry floor outlets with a plastic casing siphon and stainless steel grate. The outlet is to be outfitted with a no-odour siphon insert, without water adding to the siphon. </t>
  </si>
  <si>
    <t xml:space="preserve">Ø 50 mm </t>
  </si>
  <si>
    <t>Sanitaryware</t>
  </si>
  <si>
    <t>Procurement and installation of sanitaryware</t>
  </si>
  <si>
    <t>a. Semi-column wash basin measuring 50x40cm. Installation using anchors fixed to the bearing wall or reinforcements</t>
  </si>
  <si>
    <t>b. A toilet with a low flushing valve and floor drain (simplon). The set includes a plastic seat, above-fitted toilet water tank and the supporting pipes</t>
  </si>
  <si>
    <t>d. 10l pressure accumulation boiler with a safety valve and Brinox connections</t>
  </si>
  <si>
    <t>e. Single lever basin mounted mixer tap</t>
  </si>
  <si>
    <t>f. 80x80cm mirror above the washbasin</t>
  </si>
  <si>
    <t>g. Liquid soap dispenser with a capacity of 0.6 l. ABS matt-chrome casing.</t>
  </si>
  <si>
    <t>h. Two roll horizontal toilet paper holder. ABS matt-chrome casing.</t>
  </si>
  <si>
    <t>i. Paper towel dispenser with a capacity of 800 towels. ABS matt-chrome casing.</t>
  </si>
  <si>
    <t>j. Wall mounted trash cans with a capacity of 23 litres. ABS matt-chrome casing.</t>
  </si>
  <si>
    <t>k. Wall mounted toilet brush. ABS matt-chrome casing.</t>
  </si>
  <si>
    <t>l. Wall mounted hangers. A set with three nickel plated hooks.</t>
  </si>
  <si>
    <t>Axial fan</t>
  </si>
  <si>
    <t>Procurement and installation of an axial fan for extracting air from the sanitary block Ø100mm, power 60W, with a plastic grille cover</t>
  </si>
  <si>
    <t>MISCELLANEOUS, TOTAL</t>
  </si>
  <si>
    <t>EQUIPMENT AND FURNITURE</t>
  </si>
  <si>
    <t>Item 101</t>
  </si>
  <si>
    <t>Conference room chair</t>
  </si>
  <si>
    <t>Metal structure with a seat and back upholstered with an optional fabric.</t>
  </si>
  <si>
    <t>Item 102</t>
  </si>
  <si>
    <t>Armless task chair</t>
  </si>
  <si>
    <t xml:space="preserve">A chair with a plastic base, wheels, lift mechanism and back mechanism, upholstered with an optional fabric. </t>
  </si>
  <si>
    <t>Item 105</t>
  </si>
  <si>
    <t>Desk</t>
  </si>
  <si>
    <t>Dimensions 160x80cm</t>
  </si>
  <si>
    <t>It is made of 25mm thick melamine faced chipboard. It also has sides and a stiffener.</t>
  </si>
  <si>
    <t>Item 107</t>
  </si>
  <si>
    <t>Dining table</t>
  </si>
  <si>
    <t>Dimensions 130x80cm</t>
  </si>
  <si>
    <t>Table top surface: 25 mm thick melamine faced chipboard, metal legs.</t>
  </si>
  <si>
    <t>Item 110</t>
  </si>
  <si>
    <t>Double-door wardrobe</t>
  </si>
  <si>
    <t>Dimensions 80x50x240cm</t>
  </si>
  <si>
    <t>It is made of 18mm thick melamine faced chipboard. 15cm high skirting, metal legs. In the middle of the wardrobe, there is a space for clothes with a bar and wooden hangers, while above and under it, there are shelves for document storage.</t>
  </si>
  <si>
    <t>Item 111</t>
  </si>
  <si>
    <t>Movable drawer unit</t>
  </si>
  <si>
    <t>Dimensions 45x50cm</t>
  </si>
  <si>
    <t>It is made of 18mm thick melamine faced chipboard. The drawer unit has wheels and 4 drawers</t>
  </si>
  <si>
    <t>Item 112</t>
  </si>
  <si>
    <t>Wall mounted unit above the desk</t>
  </si>
  <si>
    <t>Dimensions 35x160x70cm</t>
  </si>
  <si>
    <t>It is made of 18mm thick melamine faced chipboard. The unit is half-closed with a casement door and has a central shelf</t>
  </si>
  <si>
    <t>Item 113</t>
  </si>
  <si>
    <t>Wall mounted coat rack</t>
  </si>
  <si>
    <t>Material: 18mm thick melamine faced chipboard with 7 hooks for hanging clothes</t>
  </si>
  <si>
    <t>Item 114</t>
  </si>
  <si>
    <t>Kitchenette</t>
  </si>
  <si>
    <t>Dimensions 60x280cm, height 85cm</t>
  </si>
  <si>
    <t>It comprises a built-in stainless steel wash basin 50x95cm with a 45x50x18cm bowl, a dish rack and a built-in flat ceramic cooktop measuring 50x30cm with two hot plates. A single-lever tap for hot and cold water shall be installed onto the sink.</t>
  </si>
  <si>
    <t>Closed wall cabinet, dimensions: 30x355cm, height 75cm, with a middle shelf</t>
  </si>
  <si>
    <t>Item 115</t>
  </si>
  <si>
    <t>Domestic refrigerator</t>
  </si>
  <si>
    <t>Dimensions 60x60x85cm</t>
  </si>
  <si>
    <t>Energy Class A</t>
  </si>
  <si>
    <t>Item 116</t>
  </si>
  <si>
    <t>Wall stop</t>
  </si>
  <si>
    <t>m1</t>
  </si>
  <si>
    <t>Width 30cm</t>
  </si>
  <si>
    <t>Material: 18 mm thick melamine faced chipboard, edged on both sides. Installation: wall anchoring.</t>
  </si>
  <si>
    <t>Item 117</t>
  </si>
  <si>
    <t>Norwegian radiator</t>
  </si>
  <si>
    <t>Dimensions 106.5x35cm</t>
  </si>
  <si>
    <t>Power 1200 W, type Glamox 300I PR 12 ET/DT or similar, parapet mounted.</t>
  </si>
  <si>
    <t>The price shall include procurement, transport and installation.</t>
  </si>
  <si>
    <t>EQUIPMENT AND FURNITURE, TOTAL</t>
  </si>
  <si>
    <t>SUMMARY OF TECHNICAL BUILDING WORKS:</t>
  </si>
  <si>
    <t>2</t>
  </si>
  <si>
    <t>3</t>
  </si>
  <si>
    <t>4</t>
  </si>
  <si>
    <t>7</t>
  </si>
  <si>
    <t>WORKS, TOTAL:</t>
  </si>
  <si>
    <t>WORKSHOP</t>
  </si>
  <si>
    <t>Roof tiles shall be carefully removed, lowered down, cleaned and stacked at the stockpile area for reuse or loaded onto a truck and transported to a landfill at a distance of up to 15 km. The debris shall be collected, taken out, loaded onto a truck and transported to a municipal landfill.</t>
  </si>
  <si>
    <t>Battens shall be carefully removed, cleaned and stacked for reinstallation or loaded onto a truck and transported to a landfill designated by the Investor at a distance of up to 15 km. The debris shall be collected, taken out, loaded onto a truck and transported to a municipal landfill.</t>
  </si>
  <si>
    <t>Removal of roof rafters</t>
  </si>
  <si>
    <t>Rafters (up to 40%) shall be carefully removed, cleaned and stacked for reinstallation or loaded onto a truck and transported to a landfill designated by the Investor at a distance of up to 15 km.</t>
  </si>
  <si>
    <t>a. Per m.</t>
  </si>
  <si>
    <t>The removed embankment shall be taken out, loaded onto a truck and transported to a municipal landfill up to 15 km away.</t>
  </si>
  <si>
    <t>Removal of the workshop’s concrete floor slab</t>
  </si>
  <si>
    <t>The debris shall be collected, taken out, loaded onto a truck and transported to a municipal landfill up to 15 km away.</t>
  </si>
  <si>
    <t>Removal of brick facade wall sections in flexible mortar</t>
  </si>
  <si>
    <t>Removal of brick gable wall sections in flexible mortar</t>
  </si>
  <si>
    <t>Walls shall be demolished together with ring beams and all wall lining. The usable bricks should be cleaned from mortar and stacked at the construction waste dumpsite. The debris shall be collected, taken out, loaded onto a truck and transported to a municipal landfill. The price shall include auxiliary scaffolding too. The demolition amount shall be determined by the Contractor and Supervisor on-site.</t>
  </si>
  <si>
    <t>Careful removal of windows, area up to 2.00 m²</t>
  </si>
  <si>
    <t>Careful removal of doors with doorjambs, area up to 2.00 m²</t>
  </si>
  <si>
    <t xml:space="preserve">Removal of landing planks </t>
  </si>
  <si>
    <t>Landing planks shall be carefully removed, roughly cleaned and stacked at the warehouse for reuse or loaded onto a truck and transported to a landfill designated by the Investor at a distance of up to 15 km. The debris shall be collected, taken out, loaded onto a truck and transported to a municipal landfill.</t>
  </si>
  <si>
    <t>Careful removal of metal doors</t>
  </si>
  <si>
    <t>Manual excavation of Class 3 soil for the floor structure</t>
  </si>
  <si>
    <t>Manual soil excavation up to the depth of 20 cm. Cut the edges carefully. Level the excavation bottom. Earth is set aside, at least 2.0 m from the edge of the construction pit.</t>
  </si>
  <si>
    <t xml:space="preserve">Concreting reinforced concrete floor slab thickness t=10cm, with MB20 concrete. The price shall include all preparatory works, concrete works and installation of Q-84 wire-mesh reinforcement in the lower slab area. After concreting, the concrete maintenance should be provided. </t>
  </si>
  <si>
    <t>Construction of wall sections, t=25 cm and over, by using solid brick in flexible mortar, ratio 1:2:6</t>
  </si>
  <si>
    <t>Ceiling plastering over cane with lime mortar</t>
  </si>
  <si>
    <t>The first layer shall be 1.5-2 cm thick and made of lime plaster composed of lime and sand in the ratio 1:1 with chopped hemp added. There shall be sufficient space between canes, allowing for the mortar to fill the space between them and envelop them. The second layer of lime mortar in the ratio 1:3 shall be 1 cm thick and applied over the dry and wetted down first layer. Plaster with wetting and flattening with small trowels. The plastered surfaces must be flat, without breaks and waves. The mortar should be wetted in order to avoid quick drying and “burnout”. The price shall include cane laying and auxiliary scaffolding.</t>
  </si>
  <si>
    <t>Laying of a 4 cm thick cement screed as base</t>
  </si>
  <si>
    <t>Before laying the screed, the screed substrate should be cleaned and washed. The screed mortar should be prepared with sieved gravel type “One”, ratio 1:3 and maintained it until it hardens.</t>
  </si>
  <si>
    <t>Procurement, installation of landing planks at the workshop</t>
  </si>
  <si>
    <t>Procurement and installation of 48 mm thick fir wood planks and strips of appropriate cross section, in line with the current state.</t>
  </si>
  <si>
    <t>24 mm thick planks made of dry, straight and high-quality dressed fir wood planks of optimum length shall be installed on contact and riveted up (flashing of the face side of the rafters).</t>
  </si>
  <si>
    <t>Wooden elements of the roof structure, ceiling, joists, eaves flashing, etc. shall be protected from insects, algae, fungi and decay with two to three coatings of a chemical agent.</t>
  </si>
  <si>
    <t>8</t>
  </si>
  <si>
    <t>FLOORING WORKS</t>
  </si>
  <si>
    <t>Procurement and installation of 22 mm thick matched floor over 8x6cm wooden strips</t>
  </si>
  <si>
    <t>Matched floor shall be installed, with complete surface finishing. The base shall be prepared for match-boarding, i.e. it shall be flat, free from bulges, waves, and completely dry.  Matched floor shall be carefully installed. A double 10 cm wide bitumen damp proof sheet shall be laid under floor joists. Class 1 oak wood strips shall be laid next to the walls and fastened thereto at every 80 cm. Mitres shall be cut at an angle.</t>
  </si>
  <si>
    <t>FLOORING WORKS, TOTAL</t>
  </si>
  <si>
    <t>9</t>
  </si>
  <si>
    <t xml:space="preserve">Manufacturing and installation of entrance doors </t>
  </si>
  <si>
    <t>Doors, doorframe and threshold are to be made of first class, dry oak wood, according to the joinery plan and details, in all aspects in line with the existing doors. Install door finish hardware, cylinder lock and three keys, three mortise hinges per leaf, as chosen by the Designer. Doors shall be protected with a colourless impregnation coating and the fanlight shall be glazed with 6 mm thick patterned glass. A rubber bumper is to be installed on the floor.</t>
  </si>
  <si>
    <t>Item 3   1.30x2.10</t>
  </si>
  <si>
    <t>Item 4   2.72x3.00</t>
  </si>
  <si>
    <t xml:space="preserve">Manufacturing and installation of single windows </t>
  </si>
  <si>
    <t>Windows shall be made of first-class, dry fir wood, according to the joinery plan and details, in all aspects in line with the existing windows. First-class hardware shall be installed. Windows shall be protected with a colourless impregnation coating and glazed with 6 mm thick patterned glass.</t>
  </si>
  <si>
    <t>Item 1   0.80x1.60</t>
  </si>
  <si>
    <t>Item 2   1.20x0.60</t>
  </si>
  <si>
    <t>10</t>
  </si>
  <si>
    <t>Roofing using double interlocking tiles with all required shaped pieces and roof guards. Roof guards are to be placed in two rows in a zig-zag pattern next to the eave. Roof tiles must be flat, of high-quality and undamaged.</t>
  </si>
  <si>
    <t>11</t>
  </si>
  <si>
    <t>The troughs are to be connected using rivets, in a single line with a maximum spacing of 3cm, and soldered with minimum 40% of tin. Hanging gutter supports shall be made of 25x5 mm galvanized flat bars and riveted on the front side with 0.4 mm rivets, with a spacing of 80 cm.</t>
  </si>
  <si>
    <t>12</t>
  </si>
  <si>
    <t>13</t>
  </si>
  <si>
    <t>SUMMARY OF WORKSHOP WORKS:</t>
  </si>
  <si>
    <t>Partial removal of the floor structure wooden joists</t>
  </si>
  <si>
    <t>Wooden beams shall be marked and carefully removed, cleaned and stacked at the covered stockpile area for reuse.</t>
  </si>
  <si>
    <t>Walls shall be demolished together with ring beams and all wall lining. The usable bricks should be cleaned from mortar and stacked at the construction waste dumpsite. The debris shall be collected, taken out, loaded onto a truck and transported to a municipal landfill. The price shall include auxiliary scaffolding too.</t>
  </si>
  <si>
    <t>Flashing should be done according to the design, details and instructions of the Designer.</t>
  </si>
  <si>
    <t>RESIDENTIAL BUILDING</t>
  </si>
  <si>
    <t>Partial removal of gable board</t>
  </si>
  <si>
    <t>Matched floor, sub-floor, scantlings and strips shall be removed, loaded onto a truck and transported to a landfill designated by the Investor at a distance of up to 15 km. The debris shall be collected, taken out, loaded onto a truck and transported to a municipal landfill.</t>
  </si>
  <si>
    <t>Partial removal of the wooden floor structure with the entire lining on the upper and lower side</t>
  </si>
  <si>
    <t>The usable material should be cleaned, loaded onto a truck and transported to a landfill designated by the Investor up to 15 km away. The debris shall be collected, taken out, loaded onto a truck and transported to a municipal landfill. The exact amount shall be determined by the Contractor and Supervisor.</t>
  </si>
  <si>
    <t>Partial removal of concrete and stone stairs</t>
  </si>
  <si>
    <t>Removal of brick gable walls in flexible mortar</t>
  </si>
  <si>
    <t>Careful removal of doors with doorjambs</t>
  </si>
  <si>
    <t>b. Made of terrazzo tiles</t>
  </si>
  <si>
    <t>Wooden stairs shall be disassembled carefully. The stairs shall be roughly cleaned and stacked at the warehouse for reuse or loaded onto a truck and transported to a landfill designated by the Investor at a distance of up to 15 km. The debris shall be collected, taken out, loaded onto a truck and transported to a municipal landfill.</t>
  </si>
  <si>
    <t>Plaster shall be stripped off, the debris collected, taken out, loaded onto a truck and transported to a municipal landfill.</t>
  </si>
  <si>
    <t>Sanitary fittings and valves shall be dismantled and transported to a landfill at a distance of up to 15 km, as chosen by the Investor.</t>
  </si>
  <si>
    <t>bathtub</t>
  </si>
  <si>
    <t>Removal of the water supply network, consisting of galvanised pipes</t>
  </si>
  <si>
    <t>Sewers shall be dismantled, while unusable material shall be loaded and transported to a landfill at a distance of up to 15 km, as chosen by the Investor. Facility of up to 100 m² in size</t>
  </si>
  <si>
    <t>b. PVC pipes</t>
  </si>
  <si>
    <t>a. 30 cm thick.</t>
  </si>
  <si>
    <t>b. Thickness 50 mm.</t>
  </si>
  <si>
    <t>Battens should be installed over the rafters, two battens per rafter span. Lath the roof using dry, straight and high-quality fir battens, of optimum length.</t>
  </si>
  <si>
    <t>Roof lathing with 28/48mm battens running perpendicular to the rafters, over longitudinal battens, for the purpose of covering with interlocking tiles</t>
  </si>
  <si>
    <t>Installation of 20x30cm ceramic floor tiles</t>
  </si>
  <si>
    <t>Apply adhesive for tiles to attach the first class tiles in a pattern selected by the designer. Prepare a substrate and lay the tiles flat. The joints shall be grouted and the floor cleaned. The price shall also include tile procurement.</t>
  </si>
  <si>
    <t>Procurement and installation of 14 mm thick laminated oak matched floor, by applying adhesive</t>
  </si>
  <si>
    <t>Three-layer matched floor, “Tarkett” or similar, shall be installed, with complete surface finishing. The base shall be prepared for match-boarding, i.e. it shall be flat, free from bulges, waves, and completely dry. Laminated flooring shall be carried inside, unpacked and left to acclimatise to the room conditions over a period of 24 hours. Adhesive must be top-quality and stable, and applied evenly following the manufacturer’s instructions. Matched floor shall be carefully installed and adhesive cleaned. All floor cross joints must be closed. Class 1 oak wood strips shall be laid next to the walls and fastened thereto at every 80 cm. Mitres shall be cut at an angle.</t>
  </si>
  <si>
    <t>Item 1    1.00x1.80</t>
  </si>
  <si>
    <t>Manufacturing and installation of entrance doors</t>
  </si>
  <si>
    <t>Doors, doorframe and threshold are to be made of first class, dry oak wood, according to the joinery plan and details, in all aspects in line with the existing doors. Install door finish hardware, cylinder lock and three keys, three mortise hinges per leaf, as chosen by the Designer. Doors are to be protected with a colourless impregnation coating. A rubber bumper is to be installed on the floor.</t>
  </si>
  <si>
    <t>Item 3     1.00x2.10</t>
  </si>
  <si>
    <t>Manufacturing and installation of room doors</t>
  </si>
  <si>
    <t>Door, doorframe and threshold shall be made of first-class, dry fir wood, according to the joinery plan and details, in all aspects in line with the existing door. Doors are to be protected with a colourless impregnation coating. A rubber bumper is to be installed on the floor.</t>
  </si>
  <si>
    <t>Item 4     0.70x2.10</t>
  </si>
  <si>
    <t>Manufacturing and installation of pine stair stringers 25 cm high and 60 mm thick</t>
  </si>
  <si>
    <t>Flashing of roof edges, drip edges, using galvanized sheet metal, 25cm of unfolded width, 0.60mm thick</t>
  </si>
  <si>
    <t>Manufacturing and installation of a steel section and flat bar railing and gate</t>
  </si>
  <si>
    <t>polyethylene PVC pipes         DN 20 mm (1/2˝)</t>
  </si>
  <si>
    <t xml:space="preserve">                                         DN 25 mm ( 3/4˝) </t>
  </si>
  <si>
    <t xml:space="preserve">                                         DN 32 mm (  1˝ )</t>
  </si>
  <si>
    <t>On polyethylene PVC pipes         DN 20 mm (1/2˝)</t>
  </si>
  <si>
    <t xml:space="preserve">                                         DN 25 mm ( 3/4˝ )</t>
  </si>
  <si>
    <t>c. Alcove bathtub 170x70, made of sheet metal</t>
  </si>
  <si>
    <t>d. 80l pressure accumulation boiler with a safety valve and Brinox connections</t>
  </si>
  <si>
    <t>e. Towel rack</t>
  </si>
  <si>
    <t>f. Single lever basin mounted mixer tap</t>
  </si>
  <si>
    <t>g. 80x80cm mirror above the washbasin</t>
  </si>
  <si>
    <t>i. Wall mounted toilet brush. ABS matt-chrome casing.</t>
  </si>
  <si>
    <t>j. Wall mounted hangers. A set with three nickel plated hooks.</t>
  </si>
  <si>
    <t>SUMMARY OF RESIDENTIAL BUILDING WORKS:</t>
  </si>
  <si>
    <t>SUMMARY OF FACILITY WORKS - SRPSKI ITEBEJ:</t>
  </si>
  <si>
    <t>DESCRIPTION OF WORKS</t>
  </si>
  <si>
    <t>UNIT OF
MEASURE</t>
  </si>
  <si>
    <t>QUANTITY</t>
  </si>
  <si>
    <t>PRICE (RSD)</t>
  </si>
  <si>
    <t>AMOUNT (RSD)</t>
  </si>
  <si>
    <t>SHIP CHAMBER - SRPSKI ITEBEJ</t>
  </si>
  <si>
    <t>PREPARATORY WORKS</t>
  </si>
  <si>
    <t>1.1.</t>
  </si>
  <si>
    <t>Construction of drainage wells</t>
  </si>
  <si>
    <t>Construction of drainage wells to lower the water table while the canal lock chambers are being repaired. Well dimensions: Ø225 mm, L=20.00 m. Wells shall be constructed on the left bank, along the chamber wall, at a distance of 5.00 m from the wall. The distance between wells shall be 25.00 m. The item price shall include: Site preparation for construction, transport of the drilling rig, all the equipment, material and tools to the construction site, construction of drainage wells, procurement, transport and installation of filter pack, washing and development of wells. Upon completion of the canal lock repair work, the Supervisor shall specify the well sealing method by giving instructions in writing.</t>
  </si>
  <si>
    <t>The calculation shall be made per finished well for the total workmanship and material.</t>
  </si>
  <si>
    <t>1.2.</t>
  </si>
  <si>
    <t>Water table lowering by drainage wells</t>
  </si>
  <si>
    <t>Remark:</t>
  </si>
  <si>
    <t>Water table must be lowered before emptying the lock chambers.
Stopping water table lowering - after the lock chambers have been filled with water.</t>
  </si>
  <si>
    <t>Water table lowering by drainage wells up to the elevation of 76.80. Water table lowering involves continuous operation of pump sets (cca Q=3-7 l/s, max Hs=10.00 m.v.s.) during the execution of works, constantly maintaining the required water table. The Contractor shall provide the pump set, the installation and dismantling thereof, the installation of PVC delivery and gathering pipelines of the required dimensions. Water shall be delivered to the Bega River. Power source, supply and consumption shall be ensured by the Investor.  The Contractor shall be responsible for all construction risks and under an obligation to implement occupational safety measures for all the workers, equipment, machines, material and third parties during the execution of works.
Assumed water table lowering time: 90 days.</t>
  </si>
  <si>
    <t>The calculation shall be made per hour of pump set operation.</t>
  </si>
  <si>
    <t>hour</t>
  </si>
  <si>
    <t>1.3.</t>
  </si>
  <si>
    <t>Installation of cofferdam beams</t>
  </si>
  <si>
    <t>Steel beam cofferdams shall be set up in front of the upstream gate and behind the downstream gate of the lock by use of a mobile crane, from the handling platform. Beam dimensions: b/h/L=800/1100/10600 mm. A beam shall weigh 3600 kg. There shall be 6 beams in a cofferdam (12 beams altogether). Material, construction and transport of cofferdam beams shall be calculated in the mechanical portion of the design.</t>
  </si>
  <si>
    <t>Calculation per hour of mobile crane operation.</t>
  </si>
  <si>
    <t>1.4.</t>
  </si>
  <si>
    <t>Water pumping from the canal lock chambers</t>
  </si>
  <si>
    <t>After the cofferdam is constructed, water shall be pumped by sludge pumps into the Bega River. The item shall include: pump transport, water pumping, as well as all required workmanship and material. 
Estimated amount of water 10.0*2.50*90.0=2250 m3.
Assumed pump capacity 80 l/s.</t>
  </si>
  <si>
    <t>Calculation per hour of pump operation.</t>
  </si>
  <si>
    <t>1.5.</t>
  </si>
  <si>
    <t>Cleaning the chamber bottom of deposits and sludge</t>
  </si>
  <si>
    <t>Deposits and sludge shall be broken up by water under pressure and pumped by a sludge pump. The item shall include: cleaning, transport and disposal of sludge in the existing containers on the bank, at a distance of up to 700 m.
Estimated amount of sludge 10.0*0.50*90.0=450.0 m3</t>
  </si>
  <si>
    <t>Calculation shall be made per m3 of removed deposits and sludge.</t>
  </si>
  <si>
    <t>m3</t>
  </si>
  <si>
    <t>1.6.</t>
  </si>
  <si>
    <t>Canal bottom cleaning</t>
  </si>
  <si>
    <t>Canal bottom in the wider floodgate area shall be cleaned by appropriate machinery.
The item price shall include: Excavation, transport and disposal of sludge in the existing containers on the bank, at a distance of up to 500 m.
Estimated amount of sludge 30.0*100.0*0.50=1500.0 m3</t>
  </si>
  <si>
    <t>The calculation shall be made per m3 of the excavated sludge for the total workmanship and material required.</t>
  </si>
  <si>
    <t>1.7.</t>
  </si>
  <si>
    <t>Construction of cofferdams using jumbo bags</t>
  </si>
  <si>
    <t>1.7.1.</t>
  </si>
  <si>
    <t>A cofferdam shall be formed of jumbo bags, pyramidal in shape (3+2+1) along the entire length of the upstream pound on the Begej side, in order to enable dry working conditions for the repair of the pound wall. The price of this item shall include: placing of sand-filled jumbo bags, placing of PVC foil, water pumping by sludge pump and removal of the cofferdam after the completion of the wall repair works.
Cofferdam dimensions: h/L=2.60/50.00 m.
V=(3*1.00+2*1.00+1*0.60)*50.00=280.00 m3
NOTE:
The works shall be carried out in the conditions of the natural flow regime of the Bega, at water level 
78.00 m a.A.s. (in the period from 15.09. to 01.05.)</t>
  </si>
  <si>
    <t>Costs shall be charged per m3</t>
  </si>
  <si>
    <t>1.7.2.</t>
  </si>
  <si>
    <r>
      <t xml:space="preserve">A cofferdam shall be formed of jumbo bags, pyramidal in shape (3+2+1) along the entire length of the lock chamber, on the upstream and downstream side, in order to enable dry working conditions to prepare recesses for the installation of stop logs. The price of this item shall include: placing of sand-filled jumbo bags, placing of PVC foil and removal of the cofferdam after the completion of the recess preparation works and installation of stop logs.
Water pumping from the lock chamber by sludge pump and cleaning the chamber bottom of deposits and sludge shall be calculated under items </t>
    </r>
    <r>
      <rPr>
        <b/>
        <sz val="12"/>
        <rFont val="Arial"/>
        <family val="2"/>
        <charset val="238"/>
      </rPr>
      <t xml:space="preserve">1.4. </t>
    </r>
    <r>
      <rPr>
        <sz val="12"/>
        <rFont val="Arial"/>
        <family val="2"/>
        <charset val="238"/>
      </rPr>
      <t>and</t>
    </r>
    <r>
      <rPr>
        <b/>
        <sz val="12"/>
        <rFont val="Arial"/>
        <family val="2"/>
        <charset val="238"/>
      </rPr>
      <t xml:space="preserve"> 1.5.</t>
    </r>
    <r>
      <rPr>
        <sz val="12"/>
        <rFont val="Arial"/>
        <family val="2"/>
        <charset val="238"/>
      </rPr>
      <t xml:space="preserve">
Cofferdam dimensions: h/L=2.60/12.00 m.
V=(3*1.00+2*1.00+1*0.60)*12.00*2=134.40 m3
NOTE:
The works shall be carried out in the conditions of the natural flow regime of the Bega, at water level 
78.00 m a.A.s. (in the period from 15.09. to 01.05.)</t>
    </r>
  </si>
  <si>
    <t>Costs shall be charged per m3.</t>
  </si>
  <si>
    <t>PREPARATORY WORKS, TOTAL</t>
  </si>
  <si>
    <t>2.1.</t>
  </si>
  <si>
    <t>Demolition of the damaged parts of the ship chamber walls</t>
  </si>
  <si>
    <t>Remove the upper layers of the lining made of water-resistant bricks and the brick wall with the height of 1.5m and the thickness of 0.58m. The usable bricks should be cleaned from mortar, sorted and stacked at the construction waste dumpsite, in order to be reused. The debris shall be collected, taken out, loaded onto a truck and transported to a municipal landfill up to 15 km away. The price shall include auxiliary scaffolding too. The actual demolition amount shall be determined by the Contractor and Supervisor on-site.</t>
  </si>
  <si>
    <t>2.2.</t>
  </si>
  <si>
    <t>Demolition of the damaged parts of walls between the overpass and the floodgate</t>
  </si>
  <si>
    <t>Remove the layers of the brick lining, water-resistant bricks and cut stones to the foundations in the depth of 0.64m. usable bricks and cut stones should be cleaned from mortar, sorted and stacked at the construction waste dumpsite, for reuse. The debris shall be collected, taken out, loaded onto a truck and transported to a municipal landfill up to 15 km away. The price shall include auxiliary scaffolding too. The actual demolition amount shall be determined by the Contractor and Supervisor on-site.</t>
  </si>
  <si>
    <t>2.3.</t>
  </si>
  <si>
    <t xml:space="preserve">Removal of wooden fender beams </t>
  </si>
  <si>
    <t>Beams shall be carefully removed together with brackets and anchors, loaded onto a truck and transported to a landfill designated by the Investor at a distance of up to 15 km. The debris shall be collected, taken out, loaded onto a truck and transported to a municipal landfill. The price shall also include the equipment and machinery required for the execution of works, in line with the Contractor’s technology.
NOTE:
The overpass works shall be carried out in the conditions of the natural flow regime of the Bega, at water level 
78.00 m a.A.s. (in the period from 15.09. to 01.05.).</t>
  </si>
  <si>
    <t>a. In the canal lock bed 30*30/400 cm</t>
  </si>
  <si>
    <t>b. On the overpass columns 20*20/350 cm</t>
  </si>
  <si>
    <t>2.4.</t>
  </si>
  <si>
    <t>Removal of wooden planks and overpass substructures</t>
  </si>
  <si>
    <t>Removal of wooden planks and overpass wooden substructures. Planks and brackets should be stacked, the debris collected, taken out, loaded onto a truck and transported to a municipal landfill at a distance of up to 15 km. The price shall also include the equipment and machinery required for the execution of works, in line with the Contractor’s technology.
NOTE:
The works shall be carried out in the conditions of the natural flow regime of the Bega, at water level 
78.00 m a.A.s. (in the period from 15.09. to 01.05.)
2.0*2.70*20=108.00 m2</t>
  </si>
  <si>
    <t>2.5.</t>
  </si>
  <si>
    <t>Removal of the damaged overpass steel frames</t>
  </si>
  <si>
    <t>Steel elements damaged due to corrosion and mechanical impacts should be removed, loaded onto a truck and transported to a landfill designated by the Investor at a distance of up to 15 km.
The price shall also include the equipment and machinery required for the execution of works, in line with the Contractor’s technology.
NOTE:
The works shall be carried out in the conditions of the natural flow regime of the Bega, at water level 
78.00 m a.A.s. (in the period from 15.09. to 01.05.)
G=20*900.00=18000.00 kg</t>
  </si>
  <si>
    <t>Costs shall be charged per kg.</t>
  </si>
  <si>
    <t>2.6.</t>
  </si>
  <si>
    <t>Removal of concrete pathway on the canal lock walls</t>
  </si>
  <si>
    <t>Partial demolition of the concrete pathway on the right wall of the ship chamber. The debris should be collected, taken out, loaded onto a truck and transported to a municipal landfill designated by the Investor at a distance of up to 15 km.
Estimated extent of damage: 60%
Costs shall be charged per m2</t>
  </si>
  <si>
    <t>a.</t>
  </si>
  <si>
    <t>Pathway on the wall between the canal lock and the canal t=10cm: 0.6*2.5*90.0=135.00 m2</t>
  </si>
  <si>
    <t>b.</t>
  </si>
  <si>
    <t>Pathway on the left wall of the canal lock t=8cm: 0.6*1.10*90.0=59.50 m2</t>
  </si>
  <si>
    <t>c.</t>
  </si>
  <si>
    <t xml:space="preserve">Pathway on the right bank t=10cm: </t>
  </si>
  <si>
    <t>2.7.</t>
  </si>
  <si>
    <t>Removal of the upper layers of abutment wall made of facade brick in flexible mortar</t>
  </si>
  <si>
    <t>Remove upper brick layers, thickness 64 cm, height 150 cm. The usable bricks should be cleaned from mortar and stacked at the construction waste dumpsite. The debris shall be collected, taken out, loaded onto a truck and transported to a municipal landfill. The price shall include auxiliary scaffolding too. 
Amount to be demolished: 19.00*5.00*0.64 m3 (the actual amount shall be determined by the Contractor and Supervisor on-site).</t>
  </si>
  <si>
    <t>2.8.</t>
  </si>
  <si>
    <t xml:space="preserve">Removal of damaged L profiles - carriers of manhole covers </t>
  </si>
  <si>
    <t>The manholes are situated on the left and right upstream pounds of the canal lock. The removal shall be conducted carefully, usable material shall be cleaned and stacked for reinstallation or loaded onto a truck and transported to a landfill designated by the Investor at a distance of up to 15 km. The debris shall be collected, taken out, loaded onto a truck and transported to a municipal landfill.
Bill of quantities: 2*(12.50+4.80)=34.60 m</t>
  </si>
  <si>
    <t>2.9.</t>
  </si>
  <si>
    <t>Demolition of the concrete manhole on the right upstream pound of the canal lock</t>
  </si>
  <si>
    <t>Demolish the damaged parts of the manhole on the right upstream pound of the canal lock. The debris shall be collected, taken out, loaded onto a truck and transported to a municipal landfill up to 15 km away.
Bill of quantities: 12.50*1.50*0.20=3.75 m3</t>
  </si>
  <si>
    <t>2.10.</t>
  </si>
  <si>
    <t>Removal of the fence around the plot</t>
  </si>
  <si>
    <t>The fence shall be carefully removed, cleaned and stacked for reinstallation or loaded onto a truck and transported to a landfill designated by the Investor at a distance of up to 15 km. The debris shall be collected, taken out, loaded onto a truck and transported to a municipal landfill.</t>
  </si>
  <si>
    <t>a. Combined - built fence and wire (metal pillars and wire are dismantled)</t>
  </si>
  <si>
    <t>b. Metal posts and wire</t>
  </si>
  <si>
    <t>c. Concrete posts and wire</t>
  </si>
  <si>
    <t>2.11.</t>
  </si>
  <si>
    <t>Removal of the shiner fence between concrete posts, built in flexible mortar</t>
  </si>
  <si>
    <t>2.12.</t>
  </si>
  <si>
    <t xml:space="preserve">Gate removal </t>
  </si>
  <si>
    <t>The gates shall be carefully removed, usable material shall be cleaned and stacked for reinstallation or loaded onto a truck and transported to a landfill designated by the Investor at a distance of up to 15 km. The debris shall be collected, taken out, loaded onto a truck and transported to a municipal landfill.</t>
  </si>
  <si>
    <t>EARTHWORKS</t>
  </si>
  <si>
    <t>3.1.</t>
  </si>
  <si>
    <t>Manual soil excavation for sideways up to the depth of 10 cm. Cut the edges carefully. Level the excavation bottom. Earth is set aside, at least 2.0 m from the excavation edge.</t>
  </si>
  <si>
    <t>3.2.</t>
  </si>
  <si>
    <t>3.3.</t>
  </si>
  <si>
    <t>Filling of a gravel base under the pavement, free from organic ingredients and impurities. Compacting with adequate compacting tools with 10cm thick layer.</t>
  </si>
  <si>
    <t>Access roads and handling platforms</t>
  </si>
  <si>
    <t>3.4.</t>
  </si>
  <si>
    <t xml:space="preserve">Marking the access road and handling platform route </t>
  </si>
  <si>
    <t>Access road - calculation per m1</t>
  </si>
  <si>
    <t xml:space="preserve">Handling platforms - calculation per m2 (20.0*12.0*2+2*6.40*11.40=625.92 m2) </t>
  </si>
  <si>
    <t>3.5.</t>
  </si>
  <si>
    <t>Road and handling platform excavation by trench excavator at road and handling platform width and loading of the excavated material onto transport vehicles.
134.0*3.0*0.60+626.0*0.75=710.70 m3</t>
  </si>
  <si>
    <t>3.6.</t>
  </si>
  <si>
    <t>Roadbed and handling platform subsoil compaction.
134.0*3.00+626.00=1028.00 m2</t>
  </si>
  <si>
    <t>3.7.</t>
  </si>
  <si>
    <t>Embankment filling - 30 cm thick layer of sand for the road and 40 cm thick for the platform, with the procurement of material, transport and compaction.
134.0*3.00*0.30+626.0*0.40=371.00 m3</t>
  </si>
  <si>
    <t>3.8.</t>
  </si>
  <si>
    <t>Road and handling platform subgrade planning and rolling.</t>
  </si>
  <si>
    <t>3.9.</t>
  </si>
  <si>
    <t>Making a load bearing layer out of mechanically compacted crushed stone aggregate 0-63, with a thickness of 20 cm for the road and 25 cm for the platform, with the procurement of material, transport and compaction.
134.0*3.00*0.20+626.0*0.25=236.90 m3</t>
  </si>
  <si>
    <t>3.10.</t>
  </si>
  <si>
    <t>Making a load bearing layer out of mechanically compacted crushed stone aggregate 0-31.5, with a thickness of 10 cm for the road and 10 cm for the platform, with the procurement of material, transport and compaction.
134.0*3.00*0.10+626.0*0.10=102.80 m3</t>
  </si>
  <si>
    <t>3.11.</t>
  </si>
  <si>
    <t>Transport of the excavated material to the local landfill 5.0 to 10 km away.</t>
  </si>
  <si>
    <r>
      <t>Calculation per m3 of the loaded material</t>
    </r>
    <r>
      <rPr>
        <vertAlign val="superscript"/>
        <sz val="12"/>
        <rFont val="Arial"/>
        <family val="2"/>
      </rPr>
      <t xml:space="preserve">    </t>
    </r>
  </si>
  <si>
    <t>3.12.</t>
  </si>
  <si>
    <t>Spreading of the excavated material at the landfill</t>
  </si>
  <si>
    <t>3.13.</t>
  </si>
  <si>
    <t>Cutting trees down and removing stumps.</t>
  </si>
  <si>
    <t>Costs shall be charged per piece. (assessed)</t>
  </si>
  <si>
    <t>EARTHWORKS, TOTAL</t>
  </si>
  <si>
    <t>4.1.</t>
  </si>
  <si>
    <t>Construction of pathways using concrete grade MB20</t>
  </si>
  <si>
    <t xml:space="preserve">Concreting pathways and pavement with concrete grade MB20. The cost shall include all preparation and concreting works, as well as the required formwork. The upper surface should be trowelled. Concrete in 2m sections with pressed joints. After concreting, the concrete maintenance should be provided. </t>
  </si>
  <si>
    <t>Pathway on the wall between the canal lock and the canal t=10cm</t>
  </si>
  <si>
    <t>Pathway on the left wall of the canal lock t=8cm</t>
  </si>
  <si>
    <t>4.2.</t>
  </si>
  <si>
    <t>Concreting of the RC manhole on the right upstream pound of the canal lock</t>
  </si>
  <si>
    <t>Concreting reinforced concrete manholes with MB30 concrete. The cost shall include all preparation and concreting works, as well as the required formwork. The upper surface should be trowelled. After concreting, the concrete maintenance should be provided. The rebars are calculated within a special position.</t>
  </si>
  <si>
    <t>4.3.</t>
  </si>
  <si>
    <t>Construction of the reinforced concrete bridge footing with MB 30 concrete on the right wall of the canal lock</t>
  </si>
  <si>
    <t>Concreting the reinforced concrete bridge footing with MB30 concrete. Footing dimensions 1.20x1.20 m. The exact footing height should match the current state (supposed to be approximately 15 cm). The cost shall include all preparation and concreting works, as well as the required formwork. The upper surface should be trowelled. After concreting, the concrete maintenance should be provided. The rebars are calculated within a special position.
V=1.20*1.20*0.15=0.14 m3</t>
  </si>
  <si>
    <t>4.4.</t>
  </si>
  <si>
    <t>Rehabilitation of the model threshold of the floodgate on the right bank</t>
  </si>
  <si>
    <t>Clean the model and remove degraded parts. Hollows should be filled by fine-grained concrete. Cover the exposed surfaces with fine-grained concrete and plaster them.
Estimated amount 20.00 m2</t>
  </si>
  <si>
    <t>Costs shall be charged per m2.</t>
  </si>
  <si>
    <t>5.1.</t>
  </si>
  <si>
    <t>Upper layers of bridge pillar walls were made of water-resistant first class facade bricks in flexible mortar, ratio 1:1:6</t>
  </si>
  <si>
    <t>Whole bricks and halves of straight cut edges should be used for building the lining of the bridge pillar walls. Use the bricks preserved on the occasion of demolition, adding 20% new bricks. The joints should be formed by using squared or circular iron rod, with a cross section matching the thickness of joints. Layout pattern must be regular. While conducting masonry works, mortar leaking should be prevented. The joints should be treated with cement mortar, ratio 1:2. Grouting and scaffolding are included in the cost.</t>
  </si>
  <si>
    <t>5.2.</t>
  </si>
  <si>
    <t>Building of the upper layers of chamber walls made of water-resistant first class facade bricks in flexible mortar, ratio 1:1:6</t>
  </si>
  <si>
    <t>Whole bricks and halves of straight cut edges should be used for building the upper layers of chamber walls. Use the bricks preserved on the occasion of demolition, adding 20% new bricks. The joints should be formed by using squared or circular iron rod, with a cross section matching the thickness of joints. Layout pattern must be regular. While conducting masonry works, mortar leaking should be prevented. The joints should be treated with cement mortar, ratio 1:2. Grouting and scaffolding are included in the cost.</t>
  </si>
  <si>
    <t>5.3.</t>
  </si>
  <si>
    <t>Building of walls between the overpass and the floodgate with solid bricks with wall thickness of 28 cm, first class, in flexible mortar, ratio 1:1:6</t>
  </si>
  <si>
    <t>Use whole bricks and halves with the straight-cut edges should be used for the building of walls between the overpass and the floodgate, behind the lining.  Use the bricks preserved on the occasion of demolition, adding 40% new bricks. The joints should be formed by using squared or circular iron rod, with a cross section matching the thickness of joints. Layout pattern must be regular. Grouting and auxiliary scaffolding are included in the cost.</t>
  </si>
  <si>
    <t>5.4.</t>
  </si>
  <si>
    <t>Building of facade lining walls between the overpass and the floodgate with solid, facade, water-resistant bricks with wall thickness of 28 cm, first class, in flexible mortar, ratio 1:1:6</t>
  </si>
  <si>
    <t>Use whole bricks and halves with the straight-cut edges for the building of walls between the overpass and the floodgate.  Use the bricks preserved on the occasion of demolition, adding 40% new bricks. The joints should be formed by using squared or circular iron rod, with a cross section matching the thickness of joints. Layout pattern must be regular. Grouting and auxiliary scaffolding are included in the cost.</t>
  </si>
  <si>
    <t>5.5.</t>
  </si>
  <si>
    <t>Building of facade lining walls between the overpass and the floodgate with cut stones with wall thickness of 28 cm, in flexible mortar, ratio 1:1:6</t>
  </si>
  <si>
    <t>Use whole cut stones for the building of walls between the overpass and the dam. Use cut stones preserved on the occasion of demolition, adding 20% new cut stones. The joints should be formed by using squared or circular iron rod, with a cross section matching the thickness of joints. Layout pattern must be regular. Grouting and auxiliary scaffolding are included in the cost.</t>
  </si>
  <si>
    <t>5.6.</t>
  </si>
  <si>
    <t>Cleaning of walls with water under high pressure</t>
  </si>
  <si>
    <t>Cleaning of the walls from dirt and degraded parts with water under high pressure (150-200 bar) using an HD device.</t>
  </si>
  <si>
    <t>a. Ship chamber - lining made of water-resistant bricks 2*5.8*90.0=1044.00 m2</t>
  </si>
  <si>
    <t>b. The wall between the overpass and the floodgate - lining made of the water-resistant bricks and stones 5.80*33.0=191.40</t>
  </si>
  <si>
    <t>c. right abutment - lining made of water-resistant bricks and stones
Bill of quantities: 19*1.50=28.50 m2</t>
  </si>
  <si>
    <t>5.7.</t>
  </si>
  <si>
    <t>Grouting the walls of the canal lock (Sikadur 31 CF)</t>
  </si>
  <si>
    <t>FIll the cleaned joints well with the grouting mass and treat them. The grouting mass must not be of low density to avoid material leaking and dirtying of the stones. After grouting, clean the joints and face. Grouting material Sikadur 31 CF or other adequate material. Walls are made of the water-resistant stones and bricks.</t>
  </si>
  <si>
    <t>5.8.</t>
  </si>
  <si>
    <t>Repair od the stone elements under overpass</t>
  </si>
  <si>
    <t>Repair the stone element under overpass with broken stone of 15-30cm grain size with manual laying.</t>
  </si>
  <si>
    <t>5.9.</t>
  </si>
  <si>
    <t>Construction and placing of the fence of steel galvanized pipes (pillars) and plasticized mesh of 2.0m height</t>
  </si>
  <si>
    <t>Building of the protective fence around the canal lock complex of steel galvanized pipes and mesh of 2.0m height. The price includes manual excavation of soil, concreting of pillar foundations 20x20x80cm with sloping edges, installation of anchor plates and procurement and mounting of pillars and mesh.</t>
  </si>
  <si>
    <t>5.10.</t>
  </si>
  <si>
    <t>Construction and placing of the fence of steel galvanized pipes (pillars) and plasticized mesh of 1.0m height</t>
  </si>
  <si>
    <t>Construction of a protective fence around the technical building. The lower part of the fence is built with bricks, while the upper one is made of steel galvanised pipes and mesh of 1.0m height. The price includes the procurement and mounting of pillars and with the required materials.</t>
  </si>
  <si>
    <t>5.11.</t>
  </si>
  <si>
    <t>Plastering of fence walls by applying flexible mortar in two layers</t>
  </si>
  <si>
    <t>Before plastering, the wall surfaces should be cleaned and sprayed with milk. The first layer should be built with flexible mortar of sieved gravel type “One”. The substrate should be wetted, the first mortar layer should be applied and roughened. The second layer should be prepared with fine and clean sand, without mud and organic substances and applied over the first layer. Plaster with wetting and flattening with small trowels. The plastered surfaces must be flat without breaks and waves, while edges have to be sharp and straight. The mortar should be wetted in order to avoid quick drying and “burnout”. The price includes, also, the auxiliary scaffolding for plastering of pillars.</t>
  </si>
  <si>
    <t>5.12.</t>
  </si>
  <si>
    <t>Construction and mounting of a gate made of galvanized pipes and plasticised mesh</t>
  </si>
  <si>
    <t>Construction of gates of galvanized steel pipes and grids mesh with a height of 2.0m. The price includes manual excavation of soil, concreting of pillar foundations 20x20x80cm with sloping edges, installation of anchor plates and procurement and mounting of gates.</t>
  </si>
  <si>
    <t>a. Double-winged 2x2.0m</t>
  </si>
  <si>
    <t>b. Single-winged 1m</t>
  </si>
  <si>
    <t>6.1.</t>
  </si>
  <si>
    <t>MAG 500/560</t>
  </si>
  <si>
    <t>7.1.</t>
  </si>
  <si>
    <t>Impregnation of walls</t>
  </si>
  <si>
    <t>Apply the impregnation agent on the repaired and cleaned walls. Before applying a hydrophobic coating, the surface must be dry, free from damp parts.
Protective coating: transparent hydrophobic impregnation Sikagard 700 or other, suitable coating. Application with brush, paint roller or spray, in two layers.</t>
  </si>
  <si>
    <t>8.1.</t>
  </si>
  <si>
    <t>Replacement of worn-out and damaged wooden bumpers on overpass</t>
  </si>
  <si>
    <t>Procurement of materials making and replacement of worn and damaged bumpers, dimensions 20x20 / 350cm. New elements should be made of dry pine wood modelled on the disassembled elements, processed and installed with all required connections, brackets and anchors. Work shall be carried out from the water (a vessel).
Total of 20 bumper beams.</t>
  </si>
  <si>
    <t>8.2.</t>
  </si>
  <si>
    <t>Replacement of worn-out and damaged wooden bumpers on ship chamber</t>
  </si>
  <si>
    <t>Procurement of materials making and replacement of worn and damaged bumpers, dimensions 30x30/400cm. New elements should be made of dry pine wood modelled on the disassembled elements, processed and installed with all required connections, namely metal brackets. Wooden bumpers are placed at 10.0 m. The price shall include auxiliary scaffolding too.
Total of 16 bumper beams.</t>
  </si>
  <si>
    <t>9.1.</t>
  </si>
  <si>
    <t>Construction of the overpass steel frames</t>
  </si>
  <si>
    <t>Procurement of materials, construction and placing of overpass frame elements. Pillars are made of steel "I" 240 profiles, length 8.00 m and are put into the soil. The horizontals and diagonals of frames are made of steel "U" 100 profiles, while the length profiles for the connection of frames "U" 160. The price shall include all the required materials, workmanship and the structure’s anti-corrosion protection, as well as the equipment and machinery required for the execution of works, in line with the Contractor’s technology.
NOTE:
The works shall be carried out in the conditions of the natural flow regime of the Bega, at water level 
78.00 m a.A.s. (in the period from 15.09. to 01.05.)
The weight of one frame is 900 kg. There are of 20 frames.</t>
  </si>
  <si>
    <t>9.2.</t>
  </si>
  <si>
    <t>Placing pathway carriers on the overpass</t>
  </si>
  <si>
    <t>The pathway carriers are made of steel U100 profiles, which are placed longitudinally, 3 pieces along the path width. The overpass has 20 fields of 2.7 m. The price includes all the necessary materials for connection with pillars as well as anti-corrosion protection with two layers of acrylic paint.
Works shall be carried out from water (from a vessel) and from land.
Bill of quantities for U profile: 20*2.70*3*10.60=1717.20 kg</t>
  </si>
  <si>
    <t>Costs shall be charged per one kilo of U profile.</t>
  </si>
  <si>
    <t>9.3.</t>
  </si>
  <si>
    <t>Placing pathway treads on the overpass</t>
  </si>
  <si>
    <t>Placing pathway treads on the overpass of hot-galvanized grid treads (grids). The price includes all materials required for connection with carriers. 
Weight of treads is approximately 30.0 kg/m2</t>
  </si>
  <si>
    <t>9.4.</t>
  </si>
  <si>
    <t>Removal of the old paint and painting steel manhole covers and other metal elements</t>
  </si>
  <si>
    <t>Before painting, remove old paint and corrosion by chemical and physical materials, grind and clean. Apply the base paint to the steel carriers and paint twice with metal paint.
Costs shall be charged per m2.</t>
  </si>
  <si>
    <t>Covers - (5.50+2.0)*2*2=30.00 m2</t>
  </si>
  <si>
    <t>Other elements - estimated 20.00 m2</t>
  </si>
  <si>
    <t>9.5.</t>
  </si>
  <si>
    <t>Placing of steel L profiles of manhole cover carriers</t>
  </si>
  <si>
    <t>Procurement of materials, construction and mounting of steel NPL 50x50x5 profiles on reinforced concrete manholes. The price shall include all required materials, works and protection from corrosion.</t>
  </si>
  <si>
    <t>Costs shall be charged per m1 - 2*(12.50+4.80)=34.60 m1</t>
  </si>
  <si>
    <t>9.6.</t>
  </si>
  <si>
    <t>Removal of old paint and painting of the steel fence on the wall of the canal lock and overpass</t>
  </si>
  <si>
    <t>Before painting, remove old paint and corrosion by chemical and physical materials, grind and clean. Apply the base paint to the steel carriers and paint twice with metal paint.
Total fence length 90.0+20*2.70=144.00 m1.
Estimated extent of damage 10%.</t>
  </si>
  <si>
    <t>Costs shall be charged per m1</t>
  </si>
  <si>
    <t>9.7.</t>
  </si>
  <si>
    <t>Repair of ladders in the canal lock</t>
  </si>
  <si>
    <t>Dismantling of ladders in the canal lock, cleaning from corrosion and remounting. Before painting, remove old paint and corrosion by chemical and physical materials, grind and clean. Apply the base paint to the steel carriers and paint twice with metal paint. After ladders are repaired conduct remounting.
Dimensions of ladders b/h=60/550 cm.</t>
  </si>
  <si>
    <t>9.8.</t>
  </si>
  <si>
    <t>Raising of the bridge construction over the floodgate</t>
  </si>
  <si>
    <t>Raising of the bridge construction with the means of hydraulic presses due to bridge repair. The construction should rest on temporary supports until new foundation footing and supports are made. The price includes the raising of the construction, construction lowering after foundations and footings are built, as well as the required works to release the construction from the existent support, profiles for temporary support and all other required materials and works.
Estimated weight of the whole bridge: G=9350.0 kg. Bridge length L=25.20 m.
Proposal: Use 4 hydraulic presses of 2.5-3 ton capacity.</t>
  </si>
  <si>
    <t>The calculation shall be made on the lump sum basis.</t>
  </si>
  <si>
    <t>9.9.</t>
  </si>
  <si>
    <t>Construction of the bridge supports over the floodgate</t>
  </si>
  <si>
    <t>Procurement of materials, construction and mounting of steel construction of the bridge supports over floodgate. The price shall include all required materials, works and protection of supports from corrosion.</t>
  </si>
  <si>
    <t>9.10.</t>
  </si>
  <si>
    <t>Removal of old paint, cleaning and painting of the bridge steel construction, steel pathway on the bridge and the fence on the bridge over the floodgate</t>
  </si>
  <si>
    <t>Before painting, remove old paint and corrosion by chemical and physical materials, grind and clean. Apply the base paint to the steel supports and paint twice with metal paint. The price shall include auxiliary scaffolding too.</t>
  </si>
  <si>
    <t>9.11.</t>
  </si>
  <si>
    <t>Threshold lining at the canal lock chamber gate</t>
  </si>
  <si>
    <t>Vertical and upper surface of the gate threshold should be paved with 10 cm thick stainless steel sheets. Unfolded sheet metal width 64 cm: B=250+150=400 mm. Length of lining on gate threshold L=2*5800=11600 mm. The lining material is stainless steel EN 1.4301 (X5CrNi18-10), in accordance with BS EN 10088.  After welding, pickling of the welded joints and the surrounding area and passivization should be performed. The lining is fastened to the chamber bottom with the anchors welded to sheet metal on the lower side. When placing the lining, the anchors should be set into pre-drilled holes in concrete, filled with anchoring mass of Sika AnchorFix or other suitable mass. The contact surface of the lining and the existent construction should be coated with permanent elastic sealing agent on polyurethane basis (Sikafex Pro 2HP or other suitable agent).
The lining is placed on the threshold of the upper and lower gate.
G=0.40*5.80*2*0.01*7850*2=728.48 kg</t>
  </si>
  <si>
    <t>Costs shall be charged per kg of material.</t>
  </si>
  <si>
    <t>9.12.</t>
  </si>
  <si>
    <t>Lock gate upper bearing recess</t>
  </si>
  <si>
    <t>Form a new recess in the existing recess for the gate upper bearing according to the details given in the mechanical part of the project.
The item shall include: removal of the existent upper bearing, preparation of space for placing of 2 bearing pillars of IPB200 profiles, length 1230 mm, concreting around bearing pillars with fine-grained concrete MB 30.
The pillar calculation is in the mechanical part of the project.
Dimensions of recess for one bearing pillar: 40x40/105 cm.
8 pillars for 4 bearings are placed (two on upper and lower gate).
V=0.40*0.40*1.05*8=1.34 m3</t>
  </si>
  <si>
    <t>Costs shall be charged per m3 of concrete.</t>
  </si>
  <si>
    <t>9.13.</t>
  </si>
  <si>
    <t>Recess with gate side support</t>
  </si>
  <si>
    <t>Form a new recess in the existing recess of the side support of the gate according to the details given in the mechanical part of the project.
The item shall include: removal of the existent side support, preparation of space for placing new side support, filling fine-grained concrete MB 30 (as necessary), construction of abutments of full profile steel 100x150/50 mm, welded to anchor plate 200x170/10 mm, with 2 holes for M16 anchor-bolts with nuts, drilling of 2 holes for M16 anchors, filling the anchoring mass of Sika AnchorFix type or other suitable mass and installation of threaded anchors. Material of side support is stainless steel  EN 1.4301 (X5CrNi18-10), in accordance with BS EN 10088.
Upper and lower gate each have three side supports per one gate leaf.
Total: 2*3*2=12 side supports.
Note: difference between dimensions of the upper and middle gate recesses is insignificant.
G=(0.10*0.15*0.05+0.20*0.17*0.01)*7850*12=102.68 kg</t>
  </si>
  <si>
    <t>9.14.</t>
  </si>
  <si>
    <t>Lining of the vertical edge at gate recess</t>
  </si>
  <si>
    <t>Covering the recess vertical edge with 10 mm thick stainless steel sheet. Sheet developed width+ B=210+290=500 mm, length 5800 mm. The lining material is stainless steel EN 1.4301 (X5CrNi18-10), in accordance with BS EN 10088. The lining is fastened to the chamber wall with the anchors welded to sheet metal on the lower side. When placing the lining, anchors should be put into the pre-drilled holes in the chamber wall, filled with the anchoring mass of Sika AnchorFix type or other suitable mass.  The contact surface of the lining and the existent construction should be coated with permanent elastic sealing agent on polyurethane basis (Sikafex Pro 2HP or other suitable agent).
Lining is placed on 4 vertical edges (two on both upper and lower gate).
G=0.50*5.80*0.01*4*7850=910.60 kg</t>
  </si>
  <si>
    <t>9.15.</t>
  </si>
  <si>
    <t>Stop log threshold</t>
  </si>
  <si>
    <t>Making of the threshold for support of stop logs on chamber bottom. The threshold is made of stainless steel of 130x10 mm, length L=200+10000+200=10400 mm. The threshold material is stainless steel EN 1.4301 (X5CrNi18-10), in accordance with BS EN 10088. The threshold is fastened to the bottom slab of the lower chamber with the anchors welded to the threshold sheet metal on the lower side. When placing threshold, anchors should be put into the pre-drilled holes in the chamber bottom, filled with the anchoring mass of Sika AnchorFix type or other suitable mass. The contact surface of the threshold and the existent construction should be coated with permanent elastic sealing agent on polyurethane basis (Sikafex Pro 2HP or other suitable agent).
Threshold is placed in front of the upper and behind the lower gate.
G=0.13*0.01*10.40*2*7850=212.26 kg</t>
  </si>
  <si>
    <t>9.16.</t>
  </si>
  <si>
    <t>Lining of the stop log recess</t>
  </si>
  <si>
    <t>Form a new recess in the stop logs’ recess of the side support of the gate according to the details given in the mechanical part of the project.
The position includes: the preparation for the making of the recess of envisaged dimensions, filling fine-grained concrete MB 30 (as necessary) and placing 10 mm thick stainless steel lining on the recess.
Unfolded sheet metal width 64 cm: B=100+260+370+260+100=1090 mm, length 5800 mm. The lining material is stainless steel EN 1.4301 (X5CrNi18-10), in accordance with BS EN 10088. The lining is made in three parts (two side and one frontal). Every part of the lining is fastened to the recess wall with the anchors welded to sheet metal on the lower side. Weld the sheet metal 120x10 mm, length 5800 mm, on the upstream side part of the lining, on which the stop log spring slides. Weld the sheet metal 130x10 mm, length 5800 mm, on the downstream side part of the lining, on which the side rubber gasket of the stop logs slides. Frontal guide, dimensions 27x35 mm, length 5800 mm, should be welded on the frontal part of the lining.
When placing the lining, the anchors should be set into pre-drilled holes in recess wall, filled with anchoring mass of Sika AnchorFix type or other suitable mass. The contact surface of the lining and the existent construction, as well as the joints of lining parts, should be coated with permanent elastic sealing agent on polyurethane basis (Sikafex Pro 2HP or other suitable agent).
Lining is placed in 4 recesses (two in front of the upper and behind the lower gate).
G=((1.09+0.13+0.12)*0.01+0.027*0.035)*5.80*4*7850=2612.51 kg</t>
  </si>
  <si>
    <t>OTHER WORKS</t>
  </si>
  <si>
    <t>10.1.</t>
  </si>
  <si>
    <t>Piezometer installation</t>
  </si>
  <si>
    <t>Procurement and installation of piezometers for monitoring of groundwater level.</t>
  </si>
  <si>
    <t>Costs shall be charged per piece of installed piezometer.</t>
  </si>
  <si>
    <t>10.2.</t>
  </si>
  <si>
    <t>Repair of the embankment protective slope</t>
  </si>
  <si>
    <t xml:space="preserve">Repair of a stone lining made of broken stone, fraction of 15-30 cm with manual stacking - rolling with thickness of 40 cm. 
Estimated extent of damage 10%.
</t>
  </si>
  <si>
    <t>TOTAL OTHER WORKS</t>
  </si>
  <si>
    <t>SUMMARY OF WORKS ON CANAL LOCK:</t>
  </si>
  <si>
    <t>1</t>
  </si>
  <si>
    <t>TOTAL:</t>
  </si>
  <si>
    <t>PRICES ARE WITHOUT VAT</t>
  </si>
  <si>
    <t>Item</t>
  </si>
  <si>
    <t>ITEM DESCRIPTION</t>
  </si>
  <si>
    <t>Unit of measurement</t>
  </si>
  <si>
    <t>Unit
price RSD</t>
  </si>
  <si>
    <t>Total         RSD</t>
  </si>
  <si>
    <t>I</t>
  </si>
  <si>
    <t>POWER CABLES AND OUTDOOR LIGHTING</t>
  </si>
  <si>
    <t>THE PRICED BILL OF QUANTITIES INCLUDES:</t>
  </si>
  <si>
    <t>Procurement, transport and storage of materials, tools and equipment at the construction site, in line with the specific items.</t>
  </si>
  <si>
    <t>Delivery of all materials stated under certain items and all small non-specified materials required for quality and complete installation.</t>
  </si>
  <si>
    <t>Installation and connection fully in accordance with what is stated in certain positions in accordance with the relevant regulations and rules of quality installation</t>
  </si>
  <si>
    <t>Testing and commissioning of the already completed installations.</t>
  </si>
  <si>
    <t>Restoring the proper condition of all potentially damaged places for the already performed works.</t>
  </si>
  <si>
    <t>All works must be performed by professional workers and fully in accordance with the applicable Serbian regulations for relevant works.</t>
  </si>
  <si>
    <t>The calculation is given per unit of measurement of the completed position.</t>
  </si>
  <si>
    <t>Finishing works and handover of the installation to the investor.</t>
  </si>
  <si>
    <t>1.</t>
  </si>
  <si>
    <t>CABLES</t>
  </si>
  <si>
    <t>GENERAL PROVISIONS: Positions include delivery, transportation, storage on construction site, cable laying by description in items, cable ending and connection, test, voltage release and warranty period according to the Agreement with the Investor.</t>
  </si>
  <si>
    <t>1.1</t>
  </si>
  <si>
    <t xml:space="preserve">1kV CABLES </t>
  </si>
  <si>
    <t>Distribution cabinet power supply cables. The cables are placed into a trench dug in advance (from STS switch panel). The cables are of the type and cross section as follows, with copper wires and insulation made of polyethylene mesh:</t>
  </si>
  <si>
    <t>PP00 4x10mm2 from STS distribution cabinet to KPK-1 residential facility</t>
  </si>
  <si>
    <t>PP00 4x6mm2 from KPK-1 residential facility to the distribution cabinet of S1, 2 residential facility</t>
  </si>
  <si>
    <t>PP00-Y 5x4mm2 from the distribution cabinet of S residential facility to the distribution cabinet P of shed</t>
  </si>
  <si>
    <t>PP00 4x16mm2 from STS distribution cabinet to administrative building KPK-2</t>
  </si>
  <si>
    <t>PP00 5x16mm2 from KPK-2 to M workshop distribution cabinet</t>
  </si>
  <si>
    <t>PP00 5x16mm2 from KPK-2 to SR distribution cabinet</t>
  </si>
  <si>
    <r>
      <t>PP00-Y 3x4mm</t>
    </r>
    <r>
      <rPr>
        <vertAlign val="superscript"/>
        <sz val="12"/>
        <rFont val="Arial"/>
        <family val="2"/>
        <charset val="204"/>
      </rPr>
      <t>2</t>
    </r>
    <r>
      <rPr>
        <sz val="12"/>
        <rFont val="Arial"/>
        <family val="2"/>
        <charset val="204"/>
      </rPr>
      <t xml:space="preserve"> from SR distribution cabinet to Traffic light distribution cabinet </t>
    </r>
  </si>
  <si>
    <t>POWER SUPPLY CABLES FOR EXTERNAL AND SIGNAL LIGHTING</t>
  </si>
  <si>
    <t>The item includes the connection between the distribution cabinet and external lights. The cables are laid into the trench prepared in advance through the PVC hoses placed in advance. Cable extraction and laying included.</t>
  </si>
  <si>
    <t>The cables are with copper wires and PVC insulation of the type and cross section as follows.</t>
  </si>
  <si>
    <r>
      <t>PP00-Y 3x1,5mm</t>
    </r>
    <r>
      <rPr>
        <vertAlign val="superscript"/>
        <sz val="12"/>
        <rFont val="Arial"/>
        <family val="2"/>
        <charset val="204"/>
      </rPr>
      <t>2</t>
    </r>
    <r>
      <rPr>
        <sz val="12"/>
        <rFont val="Arial"/>
        <family val="2"/>
        <charset val="204"/>
      </rPr>
      <t xml:space="preserve"> from Traffic light distribution cabinet to SF.N and SF.U </t>
    </r>
  </si>
  <si>
    <r>
      <t>PP00 4x16mm</t>
    </r>
    <r>
      <rPr>
        <vertAlign val="superscript"/>
        <sz val="12"/>
        <rFont val="Arial"/>
        <family val="2"/>
        <charset val="204"/>
      </rPr>
      <t>2</t>
    </r>
    <r>
      <rPr>
        <sz val="12"/>
        <rFont val="Arial"/>
        <family val="2"/>
        <charset val="204"/>
      </rPr>
      <t xml:space="preserve"> from SR distribution cabinet to S1.L </t>
    </r>
    <r>
      <rPr>
        <sz val="12"/>
        <rFont val="Calibri"/>
        <family val="2"/>
      </rPr>
      <t>÷</t>
    </r>
    <r>
      <rPr>
        <sz val="12"/>
        <rFont val="Arial"/>
        <family val="2"/>
        <charset val="204"/>
      </rPr>
      <t xml:space="preserve"> S7.L </t>
    </r>
  </si>
  <si>
    <r>
      <t>PP00 4x16mm</t>
    </r>
    <r>
      <rPr>
        <vertAlign val="superscript"/>
        <sz val="12"/>
        <rFont val="Arial"/>
        <family val="2"/>
        <charset val="204"/>
      </rPr>
      <t>2</t>
    </r>
    <r>
      <rPr>
        <sz val="12"/>
        <rFont val="Arial"/>
        <family val="2"/>
        <charset val="204"/>
      </rPr>
      <t xml:space="preserve"> from SR distribution cabinet to S1.D </t>
    </r>
    <r>
      <rPr>
        <sz val="12"/>
        <rFont val="Calibri"/>
        <family val="2"/>
      </rPr>
      <t>÷</t>
    </r>
    <r>
      <rPr>
        <sz val="12"/>
        <rFont val="Arial"/>
        <family val="2"/>
        <charset val="204"/>
      </rPr>
      <t xml:space="preserve"> S6.D </t>
    </r>
  </si>
  <si>
    <t>TOTAL 1:</t>
  </si>
  <si>
    <t>2.</t>
  </si>
  <si>
    <t>PVC AND METAL PIPES</t>
  </si>
  <si>
    <t>2.1</t>
  </si>
  <si>
    <t>PVC PIPES</t>
  </si>
  <si>
    <t>Delivery, transport and installation in walls, as a protection for bringing cables into the facility, for the below PVC pipes.</t>
  </si>
  <si>
    <t>Per meter of pipes:</t>
  </si>
  <si>
    <r>
      <t xml:space="preserve"> </t>
    </r>
    <r>
      <rPr>
        <sz val="12"/>
        <rFont val="Arial"/>
        <family val="2"/>
        <charset val="204"/>
      </rPr>
      <t>50mm for introducing power supply cable</t>
    </r>
  </si>
  <si>
    <t>TOTAL 2.</t>
  </si>
  <si>
    <t>ADDITIONAL EARTHING FOR EXTERNAL LIGHTING</t>
  </si>
  <si>
    <t>Delivery and laying into the already excavated trench, in parallel with power supply cables for external lighting, of zinc ribbons Fe/Zn 25x4mm, already used for additional earthing, i.e. for protection of pillars from atmospheric discharge.</t>
  </si>
  <si>
    <t>Total for work, materials and transport.</t>
  </si>
  <si>
    <t xml:space="preserve">Set for connecting the pillars with additional earthing comprising approximately 1.5m of Fe/Zn strip 20x3mm and one crossing piece </t>
  </si>
  <si>
    <t>TOTAL 3:</t>
  </si>
  <si>
    <t>LIGHTS</t>
  </si>
  <si>
    <t>Lights are installed with lamp holders, bulbs and fluorescent tubes, starters, control gears, lighters and other equipment required for quality operation of lamps.</t>
  </si>
  <si>
    <t>Light for urban surrounding with aluminium alloy housing cast under pressure, protector and polycarbonate cover, mirrors of electropolished and anode protected aluminium of high purity and the control gear, equivalent to type K-LUX/1640/100 MINEL SCHREDER, with high pressure sodium lamp 100W, 230V, 50Hz, IP66, IK09</t>
  </si>
  <si>
    <t xml:space="preserve">Lamp connection and installation. </t>
  </si>
  <si>
    <r>
      <t xml:space="preserve">Traffic light - one two-part driver lantern, diameter </t>
    </r>
    <r>
      <rPr>
        <sz val="12"/>
        <rFont val="Arial"/>
        <family val="2"/>
      </rPr>
      <t>Ø300mm, LED red and green.</t>
    </r>
  </si>
  <si>
    <t>TOTAL 4:</t>
  </si>
  <si>
    <t>LIGHT POLES</t>
  </si>
  <si>
    <r>
      <rPr>
        <sz val="12"/>
        <rFont val="Arial"/>
        <family val="2"/>
      </rPr>
      <t>Conic light pole, 4m high, Ø60mm on pole tope with the base of min. 400×400×10mm, with Ø90mm opening, protected by warm internal and external zinc plating and additional anti-corrosion protection up to 40cm above the foundation base. The pole should be completely equipped with:
- carrier and connection panel RPO-4
- fuse FRA 16/6A or automatic switch B 6A, 1 piece.
- power supply cable for lamp PP00-Y 3×1.5mm2, 4m,
- zinc bolt for earthing and on the pole,
- cover with a red arrow (lighting symbol),
- protection of connection area from rain,
- ordinal number of the pole.</t>
    </r>
    <r>
      <rPr>
        <b/>
        <sz val="12"/>
        <rFont val="Arial"/>
        <family val="2"/>
        <charset val="204"/>
      </rPr>
      <t xml:space="preserve">
</t>
    </r>
  </si>
  <si>
    <t>Pole delivery and installation</t>
  </si>
  <si>
    <r>
      <rPr>
        <sz val="12"/>
        <rFont val="Arial"/>
        <family val="2"/>
      </rPr>
      <t>Traffic light pole, 3.2m high, Ø60mm on pole tope with the base of min. 400×400×10mm, with Ø90mm opening, protected by warm internal and external zinc plating and additional anti-corrosion protection up to 40cm above the foundation base. The pole should be completely equipped with:
- carrier and connection panel RPO-4
- fuse FRA 16/6A or automatic switch B 6A, 1 piece.
- power supply cable for lamp PP00-Y 3×1.5mm2, 4m,
- zinc bolt for earthing and on the pole,
- cover with a red arrow (lighting symbol),
- protection of connection area from rain,
- ordinal number of the pole.</t>
    </r>
    <r>
      <rPr>
        <b/>
        <sz val="12"/>
        <rFont val="Arial"/>
        <family val="2"/>
        <charset val="204"/>
      </rPr>
      <t xml:space="preserve">
</t>
    </r>
  </si>
  <si>
    <t>Rubber base for pole levelling, similar to type PEPLIC-REASU, "SOGEXI", dim. 400×400×10mm, fully made in accordance with manufacturer0’s specifications. The rubber pad is placed on the concrete foundation under the base of the pole. The surface of the pad is with grooves so that it enables draining of water.</t>
  </si>
  <si>
    <t>Delivery and placing of rubber pads</t>
  </si>
  <si>
    <t>TOTAL 5:</t>
  </si>
  <si>
    <t>SWITCH CABINETS</t>
  </si>
  <si>
    <t>Delivery, transport, installation and voltage release for the below cabinets:</t>
  </si>
  <si>
    <t>The housing of the distribution cabinet is made of steel sheet metal protected with anti-corrosion paint. The housing has a door, lock and a key. Envisaged in the cabinet is the construction for carrying equipment made of perforated profiles.</t>
  </si>
  <si>
    <t>Placed above the equipment is a protective plate. The housing of the cabinet is visibly bridged with protective rail (earthing) and the door is bridged with copper braid.</t>
  </si>
  <si>
    <t>The cabinet protection against humidity and external objects is of IP-55 class.</t>
  </si>
  <si>
    <t>The item includes all required materials, wires for wiring, plastic canals, clamps, rails for connecting neutral lines, rails for connecting protective lines, marking numbers etc.</t>
  </si>
  <si>
    <r>
      <t>Distribution cabinet - Traffic light</t>
    </r>
    <r>
      <rPr>
        <sz val="12"/>
        <rFont val="Arial"/>
        <family val="2"/>
        <charset val="204"/>
      </rPr>
      <t xml:space="preserve"> - with the following equipment:</t>
    </r>
  </si>
  <si>
    <t>One-pole rotary cam switch 1.2 for installation on the door, similar to K1B-011ULH “Merlin Gerin” type - 2 pcs.</t>
  </si>
  <si>
    <t>One-pole installation automatic switch C60N, 1P, 10A, characteristics C, 6kA - 2 pcs.</t>
  </si>
  <si>
    <t>Red LED signal lights; 230V, 50Hz; installation into panel, Ø22mm - 2 pcs.
Type: Schneider Electric XB4 BW34M5.</t>
  </si>
  <si>
    <t>Green LED signal lights; 230V, 50Hz; installation into panel, Ø22mm - 2 pcs.
Type: Schneider Electric XB4 BW33M5.</t>
  </si>
  <si>
    <t>Other small non-specified materials: copper buses, cable glands and terminals, spacing insulators, bolts, connection clamps etc.</t>
  </si>
  <si>
    <t xml:space="preserve">Paid per cabinet </t>
  </si>
  <si>
    <t>TOTAL 6:</t>
  </si>
  <si>
    <t>FINAL WORKS AND HANDOVER OF INSTALLATIONS TO INVESTOR</t>
  </si>
  <si>
    <t>7.1</t>
  </si>
  <si>
    <t>After completing the works on the above installations, the contractor is obliged to perform the following:</t>
  </si>
  <si>
    <t xml:space="preserve"> - patching walls at places of penetration of installations</t>
  </si>
  <si>
    <t xml:space="preserve"> - removal of potential technical, aesthetic faults of the installations in the facility</t>
  </si>
  <si>
    <t xml:space="preserve"> - cleaning debris from premises and disposal of debris out of the facility.</t>
  </si>
  <si>
    <t>Upon the completion of the inspection of the conducted works all examinations envisaged by regulations should be carried out, including:</t>
  </si>
  <si>
    <t xml:space="preserve"> - measuring the resistance of the cable insulation, electrical equipment and appliances of individual and overall installations </t>
  </si>
  <si>
    <t xml:space="preserve"> - testing the functionality of certain devices and equipment, as well as the functionality of overall installations,</t>
  </si>
  <si>
    <t xml:space="preserve"> - verifying the protection from touch voltage in installation,</t>
  </si>
  <si>
    <t xml:space="preserve"> - measuring voltage drops on consumer connection</t>
  </si>
  <si>
    <t xml:space="preserve"> - measuring earthing transition resistances etc.</t>
  </si>
  <si>
    <t>After performing the measuring the contractor shall make a protocol and submit to the Investor all required certificates with the verification of the obtained results.</t>
  </si>
  <si>
    <t>The contractor is obliged to provide a written guarantee in accordance with the relevant SRPS regulations and the existent contractual obligations for all conducted works and the installed materials procured by it for the purpose of this installation.</t>
  </si>
  <si>
    <t>The contractor is also obliged to issue of all required instructions for subsequent maintenance.</t>
  </si>
  <si>
    <t>TOTAL 7:</t>
  </si>
  <si>
    <t>CONSTRUCTION WORKS</t>
  </si>
  <si>
    <t>Testing and excavation of trench of dimensions 0.4x0.8m in soil planned up to the future elevation of terrain. Forming of cable bed of two layers of small grained land of 0-4mm size or pure river sand of 10 cm layer thickness, placing PVC protection 10 cm above the cable and a PVC tape 40 cm above cable, backfilling of trench with selected soil from the excavation without rock or organic substance contents, in layers of 15 cm with compaction with a vibrating compactor in two layers, each with two passes and the transport of excess material to a landfill determined by the Supervisory Body for low civil engineering, but not farther than 1000 m in one direction.</t>
  </si>
  <si>
    <t>m.</t>
  </si>
  <si>
    <r>
      <t xml:space="preserve">Laying protective PVC pipes </t>
    </r>
    <r>
      <rPr>
        <sz val="12"/>
        <rFont val="Symbol"/>
        <family val="1"/>
        <charset val="2"/>
      </rPr>
      <t>Æ</t>
    </r>
    <r>
      <rPr>
        <sz val="12"/>
        <rFont val="Arial"/>
        <family val="2"/>
        <charset val="204"/>
      </rPr>
      <t xml:space="preserve"> 110 mm at locations of crossing with other installations. Pipes are laid in an excavated trench envisaged by the preceding item. Pipes are backfilled with sand with 15cm overlayer. The next backfilling layers are the same as described in positions for cable trenches. </t>
    </r>
  </si>
  <si>
    <t xml:space="preserve">Total for work, materials and transport. </t>
  </si>
  <si>
    <t>8.3.</t>
  </si>
  <si>
    <t>Delivery and placing of the cable trace mark, underground cables and cable sets and canals with the data according to ED regulations.</t>
  </si>
  <si>
    <t>8.4.</t>
  </si>
  <si>
    <t xml:space="preserve">Excavation of the trench for the foundation of the light pole and distribution cabinet -Traffic light, dimensions 600x600x800mm. Making of the concrete MB20 foundation with placing of all required elements such as anchor, bolts, anchor board, bolts and washers, PVC pipes ø75mm for cable entry-exit, as well as the required number of patterns for bolt centering. </t>
  </si>
  <si>
    <t>8.5.</t>
  </si>
  <si>
    <t>Under river drilling for laying of cables with protective HDPE pipes, of required profile. The price shall include also the excavations of the operating trench on the right and left banks of the river, as well as the backfilling of those after the under river drilling.</t>
  </si>
  <si>
    <t>8.6.</t>
  </si>
  <si>
    <t>Overview of completed works</t>
  </si>
  <si>
    <t>lump sum</t>
  </si>
  <si>
    <t>TOTAL 8:</t>
  </si>
  <si>
    <t>OVERVIEW AND REVISION OF THE POWER FACILITY OF THE TRANSFORMER STATION</t>
  </si>
  <si>
    <t>Types of overviews and works</t>
  </si>
  <si>
    <t>Energy transformer</t>
  </si>
  <si>
    <t>MV and LV Block</t>
  </si>
  <si>
    <t>Control, measurement and adjustment of protection</t>
  </si>
  <si>
    <t>Construction part</t>
  </si>
  <si>
    <t>Expert findings</t>
  </si>
  <si>
    <t xml:space="preserve">Expert findings on the inspection and revision of the transformer station with the report on the measurement of insulation resistance of the transformer primary and secondary windings, and on the state and extent of protection. 
Report on the measurement of earthing resistance in the transformer station and the measurement of continuity.
</t>
  </si>
  <si>
    <t>TOTAL 9:</t>
  </si>
  <si>
    <t>RECAPITULATION - POWER CABLES AND OUTDOOR LIGHTING:</t>
  </si>
  <si>
    <t xml:space="preserve">LIGHTS </t>
  </si>
  <si>
    <t xml:space="preserve">CONSTRUCTION WORKS </t>
  </si>
  <si>
    <t>REMOVAL OF THE EXISTENT INSTALLATION AND EQUIPMENT</t>
  </si>
  <si>
    <t>TOTAL - POWER CABLES AND OUTDOOR LIGHTING:</t>
  </si>
  <si>
    <t>Total RSD</t>
  </si>
  <si>
    <t xml:space="preserve">      II         ADMINISTRATIVE BUILDING</t>
  </si>
  <si>
    <t xml:space="preserve">                 I  ELECTRICAL INSTALLATIONS</t>
  </si>
  <si>
    <t>Delivery and installation of polyester distribution cabinet GRO for installation into wall. The cabinet dimensions are 600×400×200mm (W×H×D), with IP54 protection class. The following certified equipment is installed in GRO:</t>
  </si>
  <si>
    <t>Protective device with differential electricity 40/0,3A, 4p - 1 piece.</t>
  </si>
  <si>
    <t>Three-pole switch similar to type NG125 N 3P 40 C, with nominal current of 40A, with short-circuit protection and overload protection - 1 piece.</t>
  </si>
  <si>
    <t>One-pole installation automatic switch C60N, 1P, 6A, characteristics C, 6kA - 1 piece.</t>
  </si>
  <si>
    <t>One-pole installation automatic switch C60N, 1P, 10A, characteristics C, 6kA - 5 pcs.</t>
  </si>
  <si>
    <t>One-pole installation automatic switch C60N, 1P, 16A, characteristics C, 6kA - 13 pcs.</t>
  </si>
  <si>
    <t>Three-pole installation automatic switch C60N, 3P, 16A, characteristics C, 6kA - 1 piece.</t>
  </si>
  <si>
    <t xml:space="preserve">all mounted on the insulation board, connected, tested and commissioned for functional operation. All equipment in the cabinet should be marked clearly and visibly. The cabinet must have a one-pole as is drawing and possess a type certificate. </t>
  </si>
  <si>
    <t>set</t>
  </si>
  <si>
    <t>Delivery and installation of polyester SR distribution cabinet for the interior installation into wall. The cabinet dimensions are 300×300×200mm (W×H×D), with IP54 protection class. The following certified equipment is installed in SR distribution cabinet:</t>
  </si>
  <si>
    <t>Three-pole fuse carrier with gG 25A, fuses similar to type SBI 3P 25, Merlin Gerin - 1 piece.</t>
  </si>
  <si>
    <t>One-pole installation automatic switch C60N, 1P, 10A, characteristics C, 6kA - 1 piece.</t>
  </si>
  <si>
    <t>One-pole installation automatic switch C60N, 1P, 16A, characteristics C, 6kA - 6 pcs.</t>
  </si>
  <si>
    <t>Optional one-pole rotary cam switch 2,0,1, for installation on door, similar to type K1B-001UCH, Merlin Gerin - 1 piece.</t>
  </si>
  <si>
    <t>Three-pole contactor of AC3 category, with nominal current od 9A, similar to type LC1-D25 P7 Merlin Gerin - 1 piece.</t>
  </si>
  <si>
    <t>Compact timer similar to type IH 24h, Merlin Gerin - 1 piece.</t>
  </si>
  <si>
    <t>Delivery and installation of polyester distribution cabinet KPK-2 for outdoor mounting and installation into wall. The cabinet dimensions are 300×300×200mm (W×H×D), with IP55 protection class. The following certified equipment is installed in KPK-2:</t>
  </si>
  <si>
    <t>Three-pole installation automatic switch C60N, 3P, 32A, characteristics C, 6kA - 2 pcs.</t>
  </si>
  <si>
    <t>Three-pole installation automatic switch C60N, 3P, 50A, characteristics C, 6kA - 2 pcs.</t>
  </si>
  <si>
    <t xml:space="preserve">Procurement and making of the supply line for bulbs, conductor N2XH-2,3,4x1,5mm2, on the wall, under plaster, with excavation of canals and restoring the original condition, with average conductor length of 8m. </t>
  </si>
  <si>
    <t>Procurement and making of the supply line for single-phase Schuko socket, conductor N2XH-3x2.5mm2, in the wall, under plaster, with excavation of canals and restoring the original condition, with average length of 9m.</t>
  </si>
  <si>
    <t>Procurement and making of the supply line for three-phase Schuko socket, conductor N2XH-5x2.5mm2, in the wall, under plaster, with excavation of canals and restoring the original condition, with length of 19m.</t>
  </si>
  <si>
    <t>Delivering, installing and connecting a single-phase sockets with protective contact, for installation on wall, 16A, 250V, modular version. The item includes also suitable installation boxes for installation and the required auxiliary installation tools.</t>
  </si>
  <si>
    <t xml:space="preserve"> - module with one socket</t>
  </si>
  <si>
    <t xml:space="preserve"> - module with two sockets</t>
  </si>
  <si>
    <t>Delivering, installing and connecting a single-phase Schuko socket with a lid, 16A, 230V, IP43, for mounting on wall.</t>
  </si>
  <si>
    <t>Delivering, installing and connecting three-phase five-pole socket 16A, 400V, for installation on wall.</t>
  </si>
  <si>
    <t>Delivery, installation and connecting of installation switches for lighting, modular version, 10A, 250V, for installation on wall. The item includes also suitable installation boxes for installation and the required auxiliary installation tools. Grouping of modules is done submitted lighting base.</t>
  </si>
  <si>
    <t>module with ordinary switch</t>
  </si>
  <si>
    <t>module with a multiway switch</t>
  </si>
  <si>
    <t>module with serial switch</t>
  </si>
  <si>
    <t>module with toggle switch with indicator</t>
  </si>
  <si>
    <t>Procuring, installing and connecting lamps with all elements required for functional operation.</t>
  </si>
  <si>
    <t>Type A - Mounted lamp equivalent to ORIEN DL 424, BUCK, 4xT16 24W, G5, IP20, 230V. Lamp housing made of steel sheets of 0.6 mm thickness. The lamp should be equipped with light source - fluorescent tube lights T5, 24W, 4000K, Ra&gt;80, of high efficiency (HE) up to 104lm/W. Optical equipment of the lamp, matt "dark light", aluminium, double-parabola. Glare limitation according to EN 12464 - UGR &lt; 19, L ≤1.000 cd/m². The lamp is delivered along with the electronic control gear of A2 class, made by renowned producers (Osram, Philips, Vossloh Schwabe), installation kit and light source T5, 24W (Philips, Osram).</t>
  </si>
  <si>
    <t>Type B - Mounted lamp equivalent to ORIEN DL 228, BUCK, 2xT16 28W, G5, IP20, 230V. Lamp housing made of steel sheets of 0.6 mm thickness. The lamp should be equipped with light source - fluorescent tube lights T5, 28W, 4000K, Ra&gt;80, of high efficiency (HE) up to 104lm/W. Optical equipment of the lamp, matt "dark light", aluminium, double-parabola. Glare limitation according to EN 12464 - UGR &lt; 19, L ≤1.000 cd/m². The lamp is delivered along with the electronic control gear of A2 class, made by renowned producers (Osram, Philips, Vossloh Schwabe), installation kit and light source T5, 28W/840 (Philips, Osram).</t>
  </si>
  <si>
    <t>Type C - Mounted lamp with compact fluorescent lamp FWG201 2×PL-C/4P18W HF WH, equivalent of GONDOLA, IP65, Philips.</t>
  </si>
  <si>
    <t>Type D - Mounted lamp with bulb 2×40W, similar to type 746 OBLO, IP40, Buck.</t>
  </si>
  <si>
    <t>Type E - Mounted panic light 1×8W, with 3h autonomy, equivalent to BPN P 108, IP40, Buck.</t>
  </si>
  <si>
    <t>Removal of the existent installation and installation equipment and handover to the Investor</t>
  </si>
  <si>
    <t xml:space="preserve">Reception-finishing works,costs of material procurement and transport. </t>
  </si>
  <si>
    <t xml:space="preserve"> removal of potential technical, aesthetic faults of the installations in the facility</t>
  </si>
  <si>
    <t>Upon the completion of the inspection of the performed works all examinations envisaged by regulations should be carried out, including:</t>
  </si>
  <si>
    <t xml:space="preserve"> measuring voltage drops at consumer connection</t>
  </si>
  <si>
    <t>After performing the measuring the contractor shall make a protocol and submit to the Investor all required certificates with verifications of the obtained results.</t>
  </si>
  <si>
    <t>TOTAL - I ELECTRICAL INSTALLATIONS</t>
  </si>
  <si>
    <t xml:space="preserve">                 II  LIGHTNING INSTALLATIONS</t>
  </si>
  <si>
    <t>Delivery of materials and making the foundation earthing with zinc ribbon FeZn 25x4mm/78m, laid in the trench around the facility, with the main earthing connection, in a typical box with bonding material.</t>
  </si>
  <si>
    <t>Route survey and excavation of a 0.4x0.8m trench in the soil planned up to the future ground level and trench backfilling with select excavation soil containing no stone or organic matter, with compaction by vibrating tamper in two layers with two passes each and transport of excess material to a landfill to be designated by the Supervisor for civil engineering construction but not further than 1000m away in one direction.</t>
  </si>
  <si>
    <t>met</t>
  </si>
  <si>
    <t>Delivery and installation of the line P FeZn 25x4mm/3,5met SRPS N.B4.901 Č, for the installation of earth connection for MS.</t>
  </si>
  <si>
    <t>The delivery and installation of power line P FeZn 20x3mm SRPS N.B4.901 Č for the reception system and the down lead of the lightning conductor installation.</t>
  </si>
  <si>
    <t>met.</t>
  </si>
  <si>
    <t>Delivery and installation of the cross run for flat wires SRPS N.B4.936.</t>
  </si>
  <si>
    <t>Delivery and installation of the mechanical protection of the earth connection A 40×40×5 1500 SRPS N.B4.913 P.</t>
  </si>
  <si>
    <t>Delivery and installation of the cross run as a measurement connection SRPS N.B4.936.</t>
  </si>
  <si>
    <t>Delivery of materials and forming of lightning conductor bridge from the clamp to the horizontal sheet metal gutter spout, Fe-Zn 20x3mm ribbon, complete with connections and delivery and installation of spout terminal P SRPS N.B4.908.</t>
  </si>
  <si>
    <t>Delivery and installation of roof-conductor brackets for tile roof coverings SRPS N.B4.922 P.</t>
  </si>
  <si>
    <t>Delivery and installation of brackets for fixing roof ridge SRPS N.B4.920 P.</t>
  </si>
  <si>
    <t>Delivery and installation of brackets for brick walls B 100 SRPS N.B4.925 P.</t>
  </si>
  <si>
    <t>Reception-finishing works,costs of material procurement and transport.</t>
  </si>
  <si>
    <t>Inspection and examination of earthing and lightning conductor installations. Measurement of earthing resistance at all measurement points of the existent lightning conductor installations. Examination of continuity. Issuing of expert finding - certificate of an authorised institution.</t>
  </si>
  <si>
    <t>TOTAL - II LIGHTNING INSTALLATIONS</t>
  </si>
  <si>
    <t>SUMMARY</t>
  </si>
  <si>
    <t>I  ELECTRICAL INSTALLATIONS</t>
  </si>
  <si>
    <t>II LIGHTNING INSTALLATIONS</t>
  </si>
  <si>
    <t xml:space="preserve">      III        TECHNICAL BUILDING - WORKSHOP</t>
  </si>
  <si>
    <t>Delivery and installation of polyester M switch cabinet for installation into wall. The cabinet dimensions are 600×400×200mm (W×H×D), with IP54 protection class. The following certified equipment is installed in M switch cabinet:</t>
  </si>
  <si>
    <t>One-pole installation automatic switch C60N, 1P, 10A, characteristics C, 6kA - 3 pcs.</t>
  </si>
  <si>
    <t>One-pole installation automatic switch C60N, 1P, 16A, characteristics C, 6kA - 4 pcs.</t>
  </si>
  <si>
    <t>Three-pole installation automatic switch C60N, 3P, 16A, characteristics C, 6kA - 4 pcs.</t>
  </si>
  <si>
    <t>Delivery and mounting of supporting perforated rail for lighting and laying of conductors, equivalent of LTS 50 FS OBO BETTERMANN type, length 6000mm, with attachment and suspension material (fast coupler type VZ AZK 50 FS, hanging coupler type AHB LTS 50 FT, hanging chain type LTK -K 25 G and adequate hooks).</t>
  </si>
  <si>
    <t xml:space="preserve">Procurement and making of the power supply line for lighting points, with conductor N2XH-2,3,4x1.5mm2, partly on the wall, under plaster, cutting channels and restoring original state, with an average conductor length of 10m. </t>
  </si>
  <si>
    <t xml:space="preserve">Procurement and making of the power supply line for lighting points, with conductor N2XH-2,3,4x1.5mm2, partly on the wall, under plaster, cutting channels and restoring original state, and partly in the lighting rail, with an average conductor length of 6m. </t>
  </si>
  <si>
    <t>Procurement and making of the supply line for single-phase Schuko socket, conductor N2XH-3x2.5mm2, in the wall, under plaster, with excavation of canals and restoring the original condition, with average length of 16m.</t>
  </si>
  <si>
    <t>Procurement and making of the supply line for three-phase Schuko socket, conductor N2XH-5x2.5mm2, in the wall, under plaster, including cutting of channels and restoring the original condition, with and average length of 25m.</t>
  </si>
  <si>
    <t>Delivery, installation and connection of single-phase Schuko socket, OG silumin, 16A, 230V, IP54, for installation into the wall.</t>
  </si>
  <si>
    <t>Delivery, installation and connection of three-phase Schuko socket, OG silumin, 16A, 400V, IP54, for installation into the wall.</t>
  </si>
  <si>
    <t xml:space="preserve">Delivery, installation and connecting of installation switches for lighting, 10A, 250V, for installation on wall. The item includes also suitable installation boxes for installation and the required auxiliary installation tools. </t>
  </si>
  <si>
    <t xml:space="preserve">Type A - Surface-mounted lamp with housing and transparent diffusor made of injected, UV stabilised, B2 self-extinguishing, halogen-free polycarbonate, polyurethane watertight gasket and parabolic, bright reflector,equivalent of TITAN BS, BUCK, 2xT26 36W, G13, IP65, 230V. The lamp should be equipped with light source - fluorescent tube lights T5, 36W, 4000K, Ra&gt;80, of high efficiency (HE) up to 104lm/W. </t>
  </si>
  <si>
    <t xml:space="preserve">Type B - Surface-mounted lamp with housing and transparent diffusor made of injected, UV stabilised, B2 self-extinguishing, halogen-free polycarbonate, polyurethane watertight gasket and parabolic, bright reflector,equivalent of TITAN BS, BUCK, 2xT26 58W, G13, IP65, 230V. The lamp should be equipped with light source - fluorescent tube lights T5, 58W, 4000K, Ra&gt;80, of high efficiency (HE) up to 104lm/W. </t>
  </si>
  <si>
    <t>Type C - Reflector lamp with cast aluminium housing, with electromagnetic pre-connection set. With asymmetric light characteristic and holder for mounting and adjustment of position, equivalent of TELESTO 1A BERNG, IP65, BUCK type. The lamp should be equipped with the light source HST-DE 70W, 4200K.</t>
  </si>
  <si>
    <t>Type D - Surface-mounted anti-panic light 1×8W, with 3h autonomy, equivalent of BPN P 108, IP40, Buck.</t>
  </si>
  <si>
    <t>Delivery of materials and making the foundation earthing with zinc ribbon FeZn 25x4mm/88m, laid in the trench around the facility, with the main earthing connection, in a typical box with bonding material.</t>
  </si>
  <si>
    <t xml:space="preserve">      IV      RESIDENTIAL FACILITY</t>
  </si>
  <si>
    <t>Delivery and installation of polyester S switch cabinet for installation into the wall. The cabinet dimensions are 400×400×200mm (W×H×D), with IP54 protection class. The following certified equipment is installed in GRO:</t>
  </si>
  <si>
    <t>Protective device with differential electricity 25/0.03A, 4p - 1 piece.</t>
  </si>
  <si>
    <t>One-pole installation automatic switch C60N, 1P, 16A, characteristics C, 6kA - 8 pcs.</t>
  </si>
  <si>
    <t>Three-pole installation automatic switch C60N, 3P, 20A, characteristics C, 6kA - 1 piece.</t>
  </si>
  <si>
    <t>Delivery and installation of a standard polyester measuring-distribution cabinet OMM for outdoor installation into wall, with IP54 protection class. The following certified equipment is installed in OMM:</t>
  </si>
  <si>
    <t>Three-phase, two-tariff electricity meter for measuring power consumption 10-40A - 1 piece.</t>
  </si>
  <si>
    <t>Electricity meter 230V, 10A - 1 piece</t>
  </si>
  <si>
    <t>One-pole installation automatic switch C60N, 1P, 25A, characteristics C, 6kA - 3 pcs.</t>
  </si>
  <si>
    <t>One-pole installation automatic switch C60N, 1P, 32A, characteristics C, 6kA - 3 pcs.</t>
  </si>
  <si>
    <t>Delivery and installation of polyester distribution cabinet KPK-1 for outdoor mounting and installation into wall. The cabinet dimensions are 300×300×200mm (W×H×D), with IP55 protection class. The following certified equipment is installed in KPK-2:</t>
  </si>
  <si>
    <t>Three-pole installation automatic switch C60N, 3P, 32A, characteristics C, 6kA - 3 pcs.</t>
  </si>
  <si>
    <t>Three-pole installation automatic switch C60N, 3P, 40A, characteristics C, 6kA - 3 pcs.</t>
  </si>
  <si>
    <t xml:space="preserve">Procurement and making of the supply line for bulbs, conductor PP-Y-2,3,4x1.5mm2, on the wall, under plaster, including cutting of channels and restoring the original state, with average conductor length of 8m. </t>
  </si>
  <si>
    <t>Procurement and making of the supply line for single-phase Schuko socket, conductor PP-Y-3x2.5mm2, in the wall, under plaster, including cutting of channels and restoring the original condition, with average length of 8m.</t>
  </si>
  <si>
    <t>Procurement and making of the supply line for three-phase Schuko socket, conductor PP-Y-5x2.5mm2, in the wall, under plaster, including cutting of channels and restoring the original condition, with length of 7m.</t>
  </si>
  <si>
    <t>Type A - Surface-mounted lamp with compact fluorescent lamp FWG201 2×PL-C/4P18W HF WFH, equivalent of GONDOLA, IP65, Philips.</t>
  </si>
  <si>
    <t>Type B - Mounted lamp with bulb 2×40W, similar to type 746 OBLO, IP40, Buck.</t>
  </si>
  <si>
    <t>Type C - Decorative chandelier 250W, 230V.</t>
  </si>
  <si>
    <t>OVERALL SUMMARY</t>
  </si>
  <si>
    <t>II</t>
  </si>
  <si>
    <t>ADMINISTRATIVE BUILDING</t>
  </si>
  <si>
    <t>III</t>
  </si>
  <si>
    <t>IV</t>
  </si>
  <si>
    <t>RESIDENTIAL FACILITY</t>
  </si>
  <si>
    <t>TOTAL (RSD)</t>
  </si>
  <si>
    <t>PRICE CALCULATION FOR ITEBEJ SHIP LOCK</t>
  </si>
  <si>
    <t>No.</t>
  </si>
  <si>
    <t>Description</t>
  </si>
  <si>
    <t>Unit of measure</t>
  </si>
  <si>
    <r>
      <t>Material</t>
    </r>
    <r>
      <rPr>
        <sz val="9"/>
        <color theme="1"/>
        <rFont val="Calibri"/>
        <family val="2"/>
        <charset val="238"/>
        <scheme val="minor"/>
      </rPr>
      <t>(price without VAT)</t>
    </r>
  </si>
  <si>
    <r>
      <t xml:space="preserve">Work
</t>
    </r>
    <r>
      <rPr>
        <sz val="9"/>
        <color theme="1"/>
        <rFont val="Calibri"/>
        <family val="2"/>
        <charset val="238"/>
        <scheme val="minor"/>
      </rPr>
      <t>(price without VAT)</t>
    </r>
  </si>
  <si>
    <r>
      <t xml:space="preserve">Total
</t>
    </r>
    <r>
      <rPr>
        <sz val="9"/>
        <color theme="1"/>
        <rFont val="Calibri"/>
        <family val="2"/>
        <charset val="238"/>
        <scheme val="minor"/>
      </rPr>
      <t>(price without VAT)</t>
    </r>
  </si>
  <si>
    <t>I UPPER DOOR</t>
  </si>
  <si>
    <t>Upper door leaf</t>
  </si>
  <si>
    <r>
      <rPr>
        <sz val="10"/>
        <color theme="1"/>
        <rFont val="Calibri"/>
        <family val="2"/>
        <charset val="238"/>
      </rPr>
      <t>•</t>
    </r>
    <r>
      <rPr>
        <sz val="10"/>
        <color theme="1"/>
        <rFont val="Calibri"/>
        <family val="2"/>
        <charset val="238"/>
        <scheme val="minor"/>
      </rPr>
      <t xml:space="preserve">Gate plate, </t>
    </r>
    <r>
      <rPr>
        <sz val="10"/>
        <color theme="1"/>
        <rFont val="Calibri"/>
        <family val="2"/>
        <charset val="238"/>
      </rPr>
      <t>≠8 х 5570 х 5620,
riveting, welding and anti-corrosion protection</t>
    </r>
  </si>
  <si>
    <r>
      <rPr>
        <sz val="10"/>
        <color theme="1"/>
        <rFont val="Calibri"/>
        <family val="2"/>
        <charset val="238"/>
      </rPr>
      <t xml:space="preserve">• </t>
    </r>
    <r>
      <rPr>
        <sz val="10"/>
        <color theme="1"/>
        <rFont val="Calibri"/>
        <family val="2"/>
        <charset val="238"/>
        <scheme val="minor"/>
      </rPr>
      <t>Supporting structure, cutting, welding and anti-corrosion protection</t>
    </r>
  </si>
  <si>
    <r>
      <rPr>
        <sz val="10"/>
        <color theme="1"/>
        <rFont val="Calibri"/>
        <family val="2"/>
        <charset val="238"/>
      </rPr>
      <t>•</t>
    </r>
    <r>
      <rPr>
        <sz val="10"/>
        <color theme="1"/>
        <rFont val="Calibri"/>
        <family val="2"/>
        <charset val="238"/>
        <scheme val="minor"/>
      </rPr>
      <t>Wooden gasket (oak), cutting, impregnation, drilling</t>
    </r>
  </si>
  <si>
    <r>
      <t>m</t>
    </r>
    <r>
      <rPr>
        <vertAlign val="superscript"/>
        <sz val="10"/>
        <color theme="1"/>
        <rFont val="Calibri"/>
        <family val="2"/>
        <charset val="238"/>
        <scheme val="minor"/>
      </rPr>
      <t>3</t>
    </r>
  </si>
  <si>
    <t>•Rubber gasket</t>
  </si>
  <si>
    <t>• Rivets</t>
  </si>
  <si>
    <t>TOTAL_MIDDLE DOOR LEAF:</t>
  </si>
  <si>
    <t>Upper bearing</t>
  </si>
  <si>
    <t>• Upper bearing set, cutting, drilling, installation</t>
  </si>
  <si>
    <t>Upper bearing pillar</t>
  </si>
  <si>
    <t>Corner plate for connection with pillar</t>
  </si>
  <si>
    <t>Brace hinges</t>
  </si>
  <si>
    <t>Upper bearing braces</t>
  </si>
  <si>
    <t>Door axis hinge</t>
  </si>
  <si>
    <t>Bearing pins</t>
  </si>
  <si>
    <t>TOTAL_UPPER BEARING:</t>
  </si>
  <si>
    <t>3.</t>
  </si>
  <si>
    <t>Lower bearing</t>
  </si>
  <si>
    <t>• Lower bearing base</t>
  </si>
  <si>
    <t>• Flanges</t>
  </si>
  <si>
    <t>• Shaft</t>
  </si>
  <si>
    <t>• Tyre</t>
  </si>
  <si>
    <t>• Calotte</t>
  </si>
  <si>
    <t>• Lower bearing extension</t>
  </si>
  <si>
    <t>• Flange</t>
  </si>
  <si>
    <t>• Anchor</t>
  </si>
  <si>
    <t>TOTAL LOWER BEARING:</t>
  </si>
  <si>
    <t>4.</t>
  </si>
  <si>
    <t>Door opening/closing device</t>
  </si>
  <si>
    <t>• Repair of the supporting structure of the device</t>
  </si>
  <si>
    <t>• Inspection, cleaning and lubrication of the transmission (gears, shafts, bearings, levers, …)</t>
  </si>
  <si>
    <t>• Rack and pinion making</t>
  </si>
  <si>
    <t>• Other (wedges, split pins, axles, greasers, bolts, nuts, washers, …)</t>
  </si>
  <si>
    <t>TOTAL FOR DOOR OPENING/CLOSING DEVICE:</t>
  </si>
  <si>
    <t>5.</t>
  </si>
  <si>
    <t>• Repair of the supporting structure and counterbalance</t>
  </si>
  <si>
    <t>• Inspection, cleaning and lubrication of the transmission (gears, chain wheels - 2 pcs., chains - 2 pcs., bearings, shafts, …)</t>
  </si>
  <si>
    <t>• Other (wedges, split pins, axles, elastic pins, bolts, nuts, washers, …)</t>
  </si>
  <si>
    <t>TOTAL FOR MIDDLE DOOR FLASHBOARD LIFTING:</t>
  </si>
  <si>
    <t>6.</t>
  </si>
  <si>
    <t>Upper door flashboard</t>
  </si>
  <si>
    <t>• Bearing lever</t>
  </si>
  <si>
    <t>• Wooden plate (oak boards),
(processing, protection and installation)</t>
  </si>
  <si>
    <t>• Wooden carrier (oak), (processing, drilling of holes, protection)</t>
  </si>
  <si>
    <r>
      <rPr>
        <sz val="10"/>
        <color theme="1"/>
        <rFont val="Calibri"/>
        <family val="2"/>
        <charset val="238"/>
      </rPr>
      <t xml:space="preserve">• </t>
    </r>
    <r>
      <rPr>
        <sz val="10"/>
        <color theme="1"/>
        <rFont val="Calibri"/>
        <family val="2"/>
        <charset val="238"/>
        <scheme val="minor"/>
      </rPr>
      <t>Frame tie plate</t>
    </r>
    <r>
      <rPr>
        <sz val="10"/>
        <color theme="1"/>
        <rFont val="Calibri"/>
        <family val="2"/>
        <charset val="238"/>
      </rPr>
      <t xml:space="preserve"> (cutting and anti-corrosion protection)</t>
    </r>
  </si>
  <si>
    <t>• Metal frame, (cutting, drilling of openings and anti-corrosion protection)</t>
  </si>
  <si>
    <t>• Rubber gasket</t>
  </si>
  <si>
    <r>
      <t xml:space="preserve">• Press sheet, </t>
    </r>
    <r>
      <rPr>
        <sz val="10"/>
        <color theme="1"/>
        <rFont val="Calibri"/>
        <family val="2"/>
        <charset val="238"/>
      </rPr>
      <t>(cutting, drilling, anti-corrosion protection)</t>
    </r>
  </si>
  <si>
    <t>TOTAL FOR UPPER DOOR FLASHBOARD:</t>
  </si>
  <si>
    <t>7.</t>
  </si>
  <si>
    <t>Fence and pedestrian pathway on upper door</t>
  </si>
  <si>
    <t>• Pathway supporting structure</t>
  </si>
  <si>
    <t>• Fence construction (handrail pillars)</t>
  </si>
  <si>
    <t>• Tread (ribbed sheet metal)</t>
  </si>
  <si>
    <r>
      <t>m</t>
    </r>
    <r>
      <rPr>
        <vertAlign val="superscript"/>
        <sz val="10"/>
        <color theme="1"/>
        <rFont val="Calibri"/>
        <family val="2"/>
        <scheme val="minor"/>
      </rPr>
      <t>2</t>
    </r>
  </si>
  <si>
    <t>TOTAL FOR FENCE AND PED. PATHWAY ON UPPER DOOR:</t>
  </si>
  <si>
    <t>8.</t>
  </si>
  <si>
    <t>Mechanical equipment in the tunnel/canal</t>
  </si>
  <si>
    <t>• Repair od the supporting structure (metal profiles, construction of the flashboard raising mechanism, rack and pinion guides, …)</t>
  </si>
  <si>
    <t>• Inspection, cleaning and lubrication of transmission and counterbalance (gears, shafts, bearings, chain wheels, levers, …), potential replacement of worn-out elements</t>
  </si>
  <si>
    <t>• Flashboard making</t>
  </si>
  <si>
    <t>• Chain, 2 pcs</t>
  </si>
  <si>
    <t>TOTAL FOR CIRCULATING CANAL:</t>
  </si>
  <si>
    <t>TOTAL FOR SHIP LOCK UPPER DOOR</t>
  </si>
  <si>
    <t>2. Demounting, mounting, examining and trial operation</t>
  </si>
  <si>
    <t>3. Other (transport, insurance ...)</t>
  </si>
  <si>
    <t>TOTAL FOR UPPER DOOR:</t>
  </si>
  <si>
    <t>II  LOWER DOOR</t>
  </si>
  <si>
    <t>The ship lock lower door is identical as the upper one, so that the value of construction and installation is the same.</t>
  </si>
  <si>
    <t>TOTAL FOR LOWER DOOR:</t>
  </si>
  <si>
    <t xml:space="preserve"> III  STOP LOGS</t>
  </si>
  <si>
    <r>
      <rPr>
        <sz val="10"/>
        <color theme="1"/>
        <rFont val="Calibri"/>
        <family val="2"/>
        <charset val="238"/>
      </rPr>
      <t xml:space="preserve">• </t>
    </r>
    <r>
      <rPr>
        <sz val="10"/>
        <color theme="1"/>
        <rFont val="Calibri"/>
        <family val="2"/>
        <charset val="238"/>
        <scheme val="minor"/>
      </rPr>
      <t xml:space="preserve">Gate plate, </t>
    </r>
    <r>
      <rPr>
        <sz val="10"/>
        <color theme="1"/>
        <rFont val="Calibri"/>
        <family val="2"/>
        <charset val="238"/>
      </rPr>
      <t>≠8 х 4170 х 5450,
riveting, welding and anti-corrosion protection</t>
    </r>
  </si>
  <si>
    <t>• Supporting structure (profiles, board material, …), cutting, welding and anti-corrosion protection</t>
  </si>
  <si>
    <t>• Stop log spring
≠15 х 120 х 805, 2 pcs.</t>
  </si>
  <si>
    <t>TOTAL FOR STOP LOG:</t>
  </si>
  <si>
    <t>TOTAL_ALL STOP LOGS</t>
  </si>
  <si>
    <t>2. Other (bolts, nuts, washers, transport, insurance, ...)</t>
  </si>
  <si>
    <t>TOTAL FOR STOP LOGS:</t>
  </si>
  <si>
    <t>PRICE CALCULATION FOR FLOODGATE - ITEBEJ</t>
  </si>
  <si>
    <t>Frames, 16 pieces</t>
  </si>
  <si>
    <r>
      <rPr>
        <sz val="10"/>
        <color theme="1"/>
        <rFont val="Calibri"/>
        <family val="2"/>
        <charset val="238"/>
      </rPr>
      <t>• Inspection and overhaul of the s</t>
    </r>
    <r>
      <rPr>
        <sz val="10"/>
        <color theme="1"/>
        <rFont val="Calibri"/>
        <family val="2"/>
        <charset val="238"/>
        <scheme val="minor"/>
      </rPr>
      <t>upporting structure of frames and rivets, cleaning and anti-corrosion protection</t>
    </r>
  </si>
  <si>
    <t>• Other (repair of elements for connecting frames with support, elements for crane pathway connection to frame, ...)</t>
  </si>
  <si>
    <t>TOTAL_ALL FRAMES:</t>
  </si>
  <si>
    <t>Lateral frame</t>
  </si>
  <si>
    <t>• Inspection and overhaul of the lateral frame supporting structure,
repair and anti-corrosion protection</t>
  </si>
  <si>
    <t>• Other (raising and returning into water - installation, ...)</t>
  </si>
  <si>
    <t>TOTAL_LATERAL FRAME:</t>
  </si>
  <si>
    <t>• Wooden gaskets (boards), ~ 6 pcs</t>
  </si>
  <si>
    <t>• Profiles for connecting wooden gaskets, L100 x 75 x 9, L=1050 mm, 4 pcs.,</t>
  </si>
  <si>
    <t>• Sheet metal for eye connection, ≠10 х 60 х 930, 2 pieces</t>
  </si>
  <si>
    <t>• Eye</t>
  </si>
  <si>
    <t>TOTAL_FLASHBOARD:</t>
  </si>
  <si>
    <t>TOTAL_ALL FLASHBOARDS:</t>
  </si>
  <si>
    <t>Mechanism/winch for raising of frames</t>
  </si>
  <si>
    <t>• Chain for raising/lowering of frames, 
welded chain (with links), (d x t) 23 x 64, 1 pc</t>
  </si>
  <si>
    <t>• Repair of metal casing (cleaning, painting, …)</t>
  </si>
  <si>
    <t>• Inspection and repair of elements for moment transfer from the lever to drive wheel chain (gears, shafts, wedges, bearings, wheel chain, …). Potential replacement of worn-out elements.</t>
  </si>
  <si>
    <t>• Other (potential replacement and repair of elements of threaded joints, chain casing, …)</t>
  </si>
  <si>
    <t>TOTAL_ MECHANISM FOR FRAME RAISING:</t>
  </si>
  <si>
    <t>Crane trolley and transport trolley rails</t>
  </si>
  <si>
    <t>• Defect diagnosis and overhaul of rails above the floodgate (on frames)</t>
  </si>
  <si>
    <t>• Defect diagnosis and overhaul of rails outside the floodgate and in the warehouse</t>
  </si>
  <si>
    <t>• Other (connection elements/plates, bolts, nuts, washers, …)</t>
  </si>
  <si>
    <t>TOTAL_RAILS:</t>
  </si>
  <si>
    <t>Crane for mounting/demounting flashboards</t>
  </si>
  <si>
    <t>Inspection and anti-corrosion protection of the crane supporting structure</t>
  </si>
  <si>
    <t>• Inspection, repair, and protection of the wheel and transmission mechanisms (gears, drum, rope sheave, rope)</t>
  </si>
  <si>
    <t>• Crossbeam making</t>
  </si>
  <si>
    <t>• Crane trolley</t>
  </si>
  <si>
    <t>Inspection and anti-corrosion protection of the trolley supporting structure</t>
  </si>
  <si>
    <t>Inspection, cleaning and potential replacement of shafts, wheels and bearings</t>
  </si>
  <si>
    <t>Cleaning and protection of treads (ribbed sheet metal)</t>
  </si>
  <si>
    <t>• Other (levers, rivets, bolts, nuts, washers, …)</t>
  </si>
  <si>
    <t>TOTAL_CRANE FOR FLASHBOARDS:</t>
  </si>
  <si>
    <t>Trolley for transport of flashboards, 2 pcs</t>
  </si>
  <si>
    <t>• Inspection and anti-corrosion protection of the trolley supporting structure</t>
  </si>
  <si>
    <t>• Inspection, cleaning and potential replacement of shafts, wheels and bearings</t>
  </si>
  <si>
    <t>• Cleaning and protection of treads (ribbed sheet metal)</t>
  </si>
  <si>
    <t>• Other (rivets, bolts, nuts, washers, …)</t>
  </si>
  <si>
    <t>TOTAL_ALL FLASHBOARD TROLLEYS:</t>
  </si>
  <si>
    <t>Swivelling platform above lateral frame</t>
  </si>
  <si>
    <t>• Repair of the platform supporting structure, anti-corrosion protection</t>
  </si>
  <si>
    <t>• Inspection and replacement of worn-out parts within the lever for platform rotation</t>
  </si>
  <si>
    <t>TOTAL_SWIVELLING PLATFORM:</t>
  </si>
  <si>
    <t>9.</t>
  </si>
  <si>
    <t>Tread over the floodgate and protective fence</t>
  </si>
  <si>
    <t>• Tread repair (ribbed sheet metal)</t>
  </si>
  <si>
    <t>• Fence repair</t>
  </si>
  <si>
    <t>TOTAL_TREAD AND FENCE:</t>
  </si>
  <si>
    <t>10.</t>
  </si>
  <si>
    <t xml:space="preserve">Auxiliary device for mounting/demounting flashboards </t>
  </si>
  <si>
    <t>• Overhaul of the device supporting structure, anti-corrosion protection</t>
  </si>
  <si>
    <t>• Defect diagnosis for device transmission (gears, shafts, lever, drum, …) and potential replacement of worn-out parts</t>
  </si>
  <si>
    <t>• Steel rope, Ф10</t>
  </si>
  <si>
    <t>TOTAL_AUXILIARY DEVICES:</t>
  </si>
  <si>
    <t>TOTAL_FLOODGATE</t>
  </si>
  <si>
    <t>1. Demounting, mounting, examining and trial operation</t>
  </si>
  <si>
    <t>2. Other (transport, insurance ...)</t>
  </si>
  <si>
    <t>TOTAL FLOODGATE:</t>
  </si>
  <si>
    <t>PRICE CALCULATION FOR WAREHOUSE BRIDGE CRANE - ITEBEJ</t>
  </si>
  <si>
    <t>Bridge warehouse crane</t>
  </si>
  <si>
    <r>
      <rPr>
        <sz val="10"/>
        <color theme="1"/>
        <rFont val="Calibri"/>
        <family val="2"/>
        <charset val="238"/>
      </rPr>
      <t xml:space="preserve">• Repair of </t>
    </r>
    <r>
      <rPr>
        <sz val="10"/>
        <color theme="1"/>
        <rFont val="Calibri"/>
        <family val="2"/>
        <charset val="238"/>
        <scheme val="minor"/>
      </rPr>
      <t>construction of bridge crane (main carrier, lateral carriers, crane wheels, wheel chain for crane bridge drive, drive shaft, elements for connection of the main carrier with lateral carriers, …), anti-corrosion protection</t>
    </r>
  </si>
  <si>
    <t>• Procurement of crane trolley and lift drive</t>
  </si>
  <si>
    <t>• Procurement of chains of crane bridge drive</t>
  </si>
  <si>
    <t>• Procurement of chains of crane trolley drive</t>
  </si>
  <si>
    <t>• Procurement of chains of lift drive</t>
  </si>
  <si>
    <t>TOTAL BRIDGE CRANE:</t>
  </si>
  <si>
    <t>KLEK CANAL LOCK</t>
  </si>
  <si>
    <t>FLOODGATE</t>
  </si>
  <si>
    <t>WAREHOUSE CRANE</t>
  </si>
  <si>
    <t>ARCHITECTURAL WORKS ON FACILITIES</t>
  </si>
  <si>
    <t>CONSTRUCTION WORKS ON THE SHIP LOCK</t>
  </si>
  <si>
    <t>ELECTRICAL WORKS</t>
  </si>
  <si>
    <t>MECHANICAL WORKS</t>
  </si>
  <si>
    <t>SUMMARY OF FACILITY REHABILITATION WORKS 
ON HYDRO-TECHNICAL COMPLEX:</t>
  </si>
  <si>
    <t>WORKS ON FACILITY REHABILITATION - HYDRO-TECHNICAL COMPLEX KLEK</t>
  </si>
  <si>
    <t>WORKS ON FACILITY REHABILITATION - HYDRO-TECHNICAL COMPLEX SRPSKI ITEBEJ</t>
  </si>
  <si>
    <t>cena €</t>
  </si>
  <si>
    <t>iznos €</t>
  </si>
  <si>
    <t>CENA
(eur)</t>
  </si>
  <si>
    <t>IZNOS
(eur)</t>
  </si>
  <si>
    <t>JCM</t>
  </si>
  <si>
    <t>Јед. Цена</t>
  </si>
  <si>
    <t>JCR</t>
  </si>
  <si>
    <t>Device door flashboard lifting</t>
  </si>
  <si>
    <t>1. Upper door leaf</t>
  </si>
  <si>
    <t>1. Stop log</t>
  </si>
  <si>
    <t>Flashboards, 20 pcs</t>
  </si>
  <si>
    <t>•Other (bolts, nuts, washers, ...)</t>
  </si>
  <si>
    <t>• Other (preparation, installation and concreting of the upper bearing pillars, bolts, nuts, washers, ...)</t>
  </si>
  <si>
    <t xml:space="preserve">• Other (preparation, installation and concreting of the lower bearing pillars, cylindric pins, bolts, nuts, washers ...)
</t>
  </si>
  <si>
    <t xml:space="preserve">• Other (bolts, nuts, washers, ...)
</t>
  </si>
  <si>
    <t xml:space="preserve">• Other (rivets, bolts, nuts, washers, …)
</t>
  </si>
  <si>
    <t xml:space="preserve">• Other (preparation, installation, bolts, nuts, washers, ...)
</t>
  </si>
  <si>
    <t>THE DESIGN OF THE CONSTRUCTED FACILITY</t>
  </si>
  <si>
    <t>PLAN ON PREVENTIVE ACTIVITIES</t>
  </si>
  <si>
    <t>Note 1:</t>
  </si>
  <si>
    <t>THE DESIGN OF THE CONSTRUCTED FACILITY should include all facilities and works on which the works have been performed.</t>
  </si>
  <si>
    <r>
      <rPr>
        <b/>
        <u/>
        <sz val="12"/>
        <color rgb="FF002060"/>
        <rFont val="Arial"/>
        <family val="2"/>
      </rPr>
      <t>Note 2</t>
    </r>
    <r>
      <rPr>
        <b/>
        <sz val="12"/>
        <color rgb="FF002060"/>
        <rFont val="Arial"/>
        <family val="2"/>
      </rPr>
      <t>:</t>
    </r>
  </si>
  <si>
    <t>The PLAN ON PREVENTIVE ACTIVITIES should be created in accordance with the Regulation on Health and Safety on Construction Sites ("Official Gazette of RS", No. 14/2009 and 95/2010)</t>
  </si>
  <si>
    <t xml:space="preserve"> FOR THE REPAIR OF THE HYDRO TECHNICAL COMPLEX OF SRPSKI ITEBEJ </t>
  </si>
  <si>
    <t>III  STOP LOGS</t>
  </si>
  <si>
    <t>TOTAL ITEBEJ SHIP LOCK:</t>
  </si>
  <si>
    <t xml:space="preserve">INFORMATIVE BILL OF QUANTITIES </t>
  </si>
  <si>
    <t>* NOT TO BE FILLED BY TENDERER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</si>
</sst>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_-* #,##0.00\ _R_S_D_-;\-* #,##0.00\ _R_S_D_-;_-* &quot;-&quot;??\ _R_S_D_-;_-@_-"/>
    <numFmt numFmtId="165" formatCode="0.0"/>
    <numFmt numFmtId="166" formatCode="_(* #,##0_);_(* \(#,##0\);_(* &quot;-&quot;??_);_(@_)"/>
    <numFmt numFmtId="167" formatCode="&quot;20 raz * 2.7 m=&quot;\ 0.00"/>
    <numFmt numFmtId="168" formatCode="&quot;1€= &quot;#,##0.00\ &quot;din&quot;"/>
    <numFmt numFmtId="169" formatCode="#,##0.00&quot; Din.&quot;;[Red]\-#,##0.00&quot; Din.&quot;"/>
  </numFmts>
  <fonts count="76">
    <font>
      <sz val="12"/>
      <color theme="1"/>
      <name val="Arial"/>
      <family val="2"/>
    </font>
    <font>
      <sz val="11"/>
      <color theme="1"/>
      <name val="Calibri"/>
      <family val="2"/>
      <charset val="238"/>
      <scheme val="minor"/>
    </font>
    <font>
      <sz val="11"/>
      <color theme="1"/>
      <name val="Calibri"/>
      <family val="2"/>
      <charset val="238"/>
      <scheme val="minor"/>
    </font>
    <font>
      <sz val="12"/>
      <color theme="1"/>
      <name val="Arial"/>
      <family val="2"/>
    </font>
    <font>
      <sz val="12"/>
      <name val="Arial"/>
      <family val="2"/>
    </font>
    <font>
      <b/>
      <sz val="12"/>
      <name val="Arial"/>
      <family val="2"/>
    </font>
    <font>
      <vertAlign val="superscript"/>
      <sz val="12"/>
      <name val="Arial"/>
      <family val="2"/>
    </font>
    <font>
      <b/>
      <sz val="15"/>
      <color theme="3"/>
      <name val="Arial"/>
      <family val="2"/>
    </font>
    <font>
      <b/>
      <sz val="13"/>
      <color theme="3"/>
      <name val="Arial"/>
      <family val="2"/>
    </font>
    <font>
      <b/>
      <sz val="12"/>
      <color theme="3"/>
      <name val="Arial"/>
      <family val="2"/>
    </font>
    <font>
      <b/>
      <sz val="12"/>
      <color theme="1"/>
      <name val="Arial"/>
      <family val="2"/>
    </font>
    <font>
      <sz val="12"/>
      <color rgb="FF00B050"/>
      <name val="Arial"/>
      <family val="2"/>
    </font>
    <font>
      <sz val="12"/>
      <color rgb="FF002060"/>
      <name val="Arial"/>
      <family val="2"/>
    </font>
    <font>
      <b/>
      <sz val="12"/>
      <color rgb="FF002060"/>
      <name val="Arial"/>
      <family val="2"/>
    </font>
    <font>
      <b/>
      <sz val="13"/>
      <name val="Arial"/>
      <family val="2"/>
    </font>
    <font>
      <b/>
      <sz val="10"/>
      <name val="Arial"/>
      <family val="2"/>
    </font>
    <font>
      <sz val="10"/>
      <name val="Arial"/>
      <family val="2"/>
    </font>
    <font>
      <sz val="11"/>
      <name val="Arial"/>
      <family val="2"/>
    </font>
    <font>
      <b/>
      <sz val="11"/>
      <name val="Arial"/>
      <family val="2"/>
    </font>
    <font>
      <sz val="10"/>
      <name val="Arial"/>
      <family val="2"/>
      <charset val="238"/>
    </font>
    <font>
      <sz val="8"/>
      <name val="Arial"/>
      <family val="2"/>
      <charset val="238"/>
    </font>
    <font>
      <sz val="10"/>
      <name val="Times_Lat"/>
      <family val="1"/>
    </font>
    <font>
      <b/>
      <sz val="28"/>
      <name val="Arial"/>
      <family val="2"/>
      <charset val="238"/>
    </font>
    <font>
      <b/>
      <sz val="26"/>
      <name val="Arial"/>
      <family val="2"/>
      <charset val="238"/>
    </font>
    <font>
      <b/>
      <sz val="14"/>
      <name val="Arial"/>
      <family val="2"/>
      <charset val="238"/>
    </font>
    <font>
      <b/>
      <sz val="18"/>
      <color indexed="10"/>
      <name val="Arial"/>
      <family val="2"/>
      <charset val="238"/>
    </font>
    <font>
      <b/>
      <sz val="10"/>
      <name val="Arial"/>
      <family val="2"/>
      <charset val="238"/>
    </font>
    <font>
      <b/>
      <sz val="16"/>
      <name val="Arial"/>
      <family val="2"/>
      <charset val="238"/>
    </font>
    <font>
      <sz val="10"/>
      <color indexed="9"/>
      <name val="Arial"/>
      <family val="2"/>
      <charset val="238"/>
    </font>
    <font>
      <sz val="10"/>
      <color indexed="8"/>
      <name val="Arial"/>
      <family val="2"/>
      <charset val="238"/>
    </font>
    <font>
      <sz val="12"/>
      <name val="Arial"/>
      <family val="2"/>
      <charset val="238"/>
    </font>
    <font>
      <b/>
      <sz val="12"/>
      <name val="Arial"/>
      <family val="2"/>
      <charset val="238"/>
    </font>
    <font>
      <b/>
      <sz val="12"/>
      <color rgb="FFFF0000"/>
      <name val="Arial"/>
      <family val="2"/>
      <charset val="238"/>
    </font>
    <font>
      <b/>
      <sz val="16"/>
      <color rgb="FF002060"/>
      <name val="Arial"/>
      <family val="2"/>
    </font>
    <font>
      <sz val="12"/>
      <name val="Times New Roman"/>
      <family val="1"/>
    </font>
    <font>
      <sz val="12"/>
      <name val="Times New Roman"/>
      <family val="1"/>
      <charset val="238"/>
    </font>
    <font>
      <sz val="12"/>
      <name val="Calibri"/>
      <family val="2"/>
    </font>
    <font>
      <sz val="14"/>
      <name val="Times New Roman"/>
      <family val="1"/>
    </font>
    <font>
      <sz val="11"/>
      <name val="Times New Roman"/>
      <family val="1"/>
      <charset val="238"/>
    </font>
    <font>
      <sz val="11"/>
      <name val="YU L Swiss"/>
    </font>
    <font>
      <sz val="12"/>
      <name val="Arial"/>
      <family val="2"/>
      <charset val="204"/>
    </font>
    <font>
      <sz val="12"/>
      <name val="Yu Helvetica"/>
      <family val="2"/>
    </font>
    <font>
      <sz val="10"/>
      <name val="HelveticaPlain"/>
    </font>
    <font>
      <sz val="12"/>
      <color indexed="8"/>
      <name val="Arial"/>
      <family val="2"/>
      <charset val="204"/>
    </font>
    <font>
      <b/>
      <sz val="12"/>
      <color indexed="8"/>
      <name val="Arial"/>
      <family val="2"/>
      <charset val="204"/>
    </font>
    <font>
      <b/>
      <sz val="12"/>
      <name val="Arial"/>
      <family val="2"/>
      <charset val="204"/>
    </font>
    <font>
      <vertAlign val="superscript"/>
      <sz val="12"/>
      <name val="Arial"/>
      <family val="2"/>
      <charset val="204"/>
    </font>
    <font>
      <sz val="12"/>
      <name val="Symbol"/>
      <family val="1"/>
      <charset val="2"/>
    </font>
    <font>
      <sz val="12"/>
      <name val="YuHelvetica"/>
    </font>
    <font>
      <sz val="12"/>
      <color indexed="8"/>
      <name val="Yu Helvetica"/>
      <family val="2"/>
    </font>
    <font>
      <sz val="10"/>
      <name val="Arial CE"/>
      <family val="2"/>
      <charset val="238"/>
    </font>
    <font>
      <b/>
      <sz val="10"/>
      <name val="Arial CE"/>
    </font>
    <font>
      <b/>
      <sz val="16"/>
      <name val="Arial"/>
      <family val="2"/>
    </font>
    <font>
      <b/>
      <sz val="10"/>
      <name val="Times New Roman"/>
      <family val="1"/>
    </font>
    <font>
      <sz val="11"/>
      <color theme="1"/>
      <name val="Arial"/>
      <family val="2"/>
    </font>
    <font>
      <b/>
      <sz val="14"/>
      <color theme="1"/>
      <name val="Calibri"/>
      <family val="2"/>
      <charset val="238"/>
      <scheme val="minor"/>
    </font>
    <font>
      <sz val="12"/>
      <color theme="1"/>
      <name val="Calibri"/>
      <family val="2"/>
      <charset val="238"/>
      <scheme val="minor"/>
    </font>
    <font>
      <sz val="9"/>
      <color theme="1"/>
      <name val="Calibri"/>
      <family val="2"/>
      <charset val="238"/>
      <scheme val="minor"/>
    </font>
    <font>
      <sz val="10"/>
      <color theme="1"/>
      <name val="Calibri"/>
      <family val="2"/>
      <charset val="238"/>
      <scheme val="minor"/>
    </font>
    <font>
      <sz val="8"/>
      <color theme="1"/>
      <name val="Calibri"/>
      <family val="2"/>
      <charset val="238"/>
      <scheme val="minor"/>
    </font>
    <font>
      <b/>
      <sz val="14"/>
      <color theme="1"/>
      <name val="Calibri"/>
      <family val="2"/>
      <scheme val="minor"/>
    </font>
    <font>
      <b/>
      <sz val="12"/>
      <color theme="1"/>
      <name val="Calibri"/>
      <family val="2"/>
      <charset val="238"/>
      <scheme val="minor"/>
    </font>
    <font>
      <sz val="14"/>
      <color theme="1"/>
      <name val="Calibri"/>
      <family val="2"/>
      <charset val="238"/>
      <scheme val="minor"/>
    </font>
    <font>
      <sz val="10"/>
      <color theme="1"/>
      <name val="Calibri"/>
      <family val="2"/>
      <charset val="238"/>
    </font>
    <font>
      <vertAlign val="superscript"/>
      <sz val="10"/>
      <color theme="1"/>
      <name val="Calibri"/>
      <family val="2"/>
      <charset val="238"/>
      <scheme val="minor"/>
    </font>
    <font>
      <sz val="10"/>
      <name val="Calibri"/>
      <family val="2"/>
      <charset val="238"/>
      <scheme val="minor"/>
    </font>
    <font>
      <vertAlign val="superscript"/>
      <sz val="10"/>
      <color theme="1"/>
      <name val="Calibri"/>
      <family val="2"/>
      <scheme val="minor"/>
    </font>
    <font>
      <b/>
      <sz val="11"/>
      <color theme="1"/>
      <name val="Calibri"/>
      <family val="2"/>
      <scheme val="minor"/>
    </font>
    <font>
      <sz val="11"/>
      <color theme="1"/>
      <name val="Calibri"/>
      <family val="2"/>
      <scheme val="minor"/>
    </font>
    <font>
      <b/>
      <sz val="12"/>
      <color theme="1"/>
      <name val="Calibri"/>
      <family val="2"/>
      <scheme val="minor"/>
    </font>
    <font>
      <b/>
      <i/>
      <sz val="10"/>
      <name val="Arial"/>
      <family val="2"/>
    </font>
    <font>
      <b/>
      <sz val="12"/>
      <name val="Times New Roman"/>
      <family val="1"/>
    </font>
    <font>
      <i/>
      <sz val="12"/>
      <name val="Arial"/>
      <family val="2"/>
    </font>
    <font>
      <b/>
      <sz val="10"/>
      <color theme="1"/>
      <name val="Calibri"/>
      <family val="2"/>
      <scheme val="minor"/>
    </font>
    <font>
      <sz val="11"/>
      <name val="Arial"/>
      <family val="2"/>
      <charset val="238"/>
    </font>
    <font>
      <b/>
      <u/>
      <sz val="12"/>
      <color rgb="FF002060"/>
      <name val="Arial"/>
      <family val="2"/>
    </font>
  </fonts>
  <fills count="14">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4" tint="0.79998168889431442"/>
        <bgColor indexed="65"/>
      </patternFill>
    </fill>
    <fill>
      <patternFill patternType="solid">
        <fgColor theme="8" tint="0.79998168889431442"/>
        <bgColor indexed="65"/>
      </patternFill>
    </fill>
    <fill>
      <patternFill patternType="solid">
        <fgColor theme="8" tint="0.79998168889431442"/>
        <bgColor indexed="64"/>
      </patternFill>
    </fill>
    <fill>
      <patternFill patternType="solid">
        <fgColor theme="2" tint="-9.9978637043366805E-2"/>
        <bgColor indexed="64"/>
      </patternFill>
    </fill>
    <fill>
      <patternFill patternType="solid">
        <fgColor rgb="FFFFFFCC"/>
        <bgColor indexed="64"/>
      </patternFill>
    </fill>
    <fill>
      <patternFill patternType="solid">
        <fgColor indexed="22"/>
        <bgColor indexed="64"/>
      </patternFill>
    </fill>
    <fill>
      <patternFill patternType="solid">
        <fgColor rgb="FFFFFF00"/>
        <bgColor indexed="64"/>
      </patternFill>
    </fill>
    <fill>
      <patternFill patternType="solid">
        <fgColor theme="2" tint="-0.249977111117893"/>
        <bgColor indexed="64"/>
      </patternFill>
    </fill>
    <fill>
      <patternFill patternType="solid">
        <fgColor theme="3" tint="0.79998168889431442"/>
        <bgColor indexed="64"/>
      </patternFill>
    </fill>
    <fill>
      <patternFill patternType="solid">
        <fgColor theme="4" tint="0.79998168889431442"/>
        <bgColor indexed="64"/>
      </patternFill>
    </fill>
  </fills>
  <borders count="85">
    <border>
      <left/>
      <right/>
      <top/>
      <bottom/>
      <diagonal/>
    </border>
    <border>
      <left style="double">
        <color indexed="64"/>
      </left>
      <right style="thin">
        <color indexed="64"/>
      </right>
      <top style="double">
        <color indexed="64"/>
      </top>
      <bottom style="hair">
        <color indexed="64"/>
      </bottom>
      <diagonal/>
    </border>
    <border>
      <left style="thin">
        <color indexed="64"/>
      </left>
      <right style="thin">
        <color indexed="64"/>
      </right>
      <top style="double">
        <color indexed="64"/>
      </top>
      <bottom style="hair">
        <color indexed="64"/>
      </bottom>
      <diagonal/>
    </border>
    <border>
      <left style="double">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double">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double">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right/>
      <top/>
      <bottom style="thick">
        <color theme="4"/>
      </bottom>
      <diagonal/>
    </border>
    <border>
      <left/>
      <right/>
      <top/>
      <bottom style="thick">
        <color theme="4" tint="0.499984740745262"/>
      </bottom>
      <diagonal/>
    </border>
    <border>
      <left style="thin">
        <color indexed="64"/>
      </left>
      <right/>
      <top style="double">
        <color indexed="64"/>
      </top>
      <bottom style="hair">
        <color indexed="64"/>
      </bottom>
      <diagonal/>
    </border>
    <border>
      <left/>
      <right/>
      <top/>
      <bottom style="hair">
        <color theme="4" tint="0.39994506668294322"/>
      </bottom>
      <diagonal/>
    </border>
    <border>
      <left style="double">
        <color indexed="64"/>
      </left>
      <right style="thin">
        <color indexed="64"/>
      </right>
      <top/>
      <bottom/>
      <diagonal/>
    </border>
    <border>
      <left/>
      <right/>
      <top style="hair">
        <color indexed="64"/>
      </top>
      <bottom style="hair">
        <color indexed="64"/>
      </bottom>
      <diagonal/>
    </border>
    <border>
      <left style="thin">
        <color indexed="64"/>
      </left>
      <right style="thin">
        <color indexed="64"/>
      </right>
      <top/>
      <bottom/>
      <diagonal/>
    </border>
    <border>
      <left style="double">
        <color indexed="64"/>
      </left>
      <right style="thin">
        <color indexed="64"/>
      </right>
      <top style="hair">
        <color indexed="64"/>
      </top>
      <bottom style="double">
        <color indexed="64"/>
      </bottom>
      <diagonal/>
    </border>
    <border>
      <left style="thin">
        <color indexed="64"/>
      </left>
      <right style="thin">
        <color indexed="64"/>
      </right>
      <top style="hair">
        <color indexed="64"/>
      </top>
      <bottom style="double">
        <color indexed="64"/>
      </bottom>
      <diagonal/>
    </border>
    <border>
      <left/>
      <right/>
      <top style="thin">
        <color indexed="64"/>
      </top>
      <bottom style="double">
        <color indexed="64"/>
      </bottom>
      <diagonal/>
    </border>
    <border>
      <left style="thin">
        <color indexed="64"/>
      </left>
      <right/>
      <top style="thin">
        <color indexed="64"/>
      </top>
      <bottom style="double">
        <color indexed="64"/>
      </bottom>
      <diagonal/>
    </border>
    <border>
      <left/>
      <right/>
      <top style="dotted">
        <color auto="1"/>
      </top>
      <bottom/>
      <diagonal/>
    </border>
    <border>
      <left/>
      <right/>
      <top style="dotted">
        <color auto="1"/>
      </top>
      <bottom style="dotted">
        <color auto="1"/>
      </bottom>
      <diagonal/>
    </border>
    <border>
      <left/>
      <right/>
      <top/>
      <bottom style="double">
        <color indexed="64"/>
      </bottom>
      <diagonal/>
    </border>
    <border>
      <left/>
      <right style="thin">
        <color indexed="64"/>
      </right>
      <top style="thin">
        <color indexed="64"/>
      </top>
      <bottom style="double">
        <color indexed="64"/>
      </bottom>
      <diagonal/>
    </border>
    <border>
      <left style="dotted">
        <color auto="1"/>
      </left>
      <right/>
      <top style="dotted">
        <color auto="1"/>
      </top>
      <bottom style="dotted">
        <color auto="1"/>
      </bottom>
      <diagonal/>
    </border>
    <border>
      <left/>
      <right style="dotted">
        <color auto="1"/>
      </right>
      <top style="dotted">
        <color auto="1"/>
      </top>
      <bottom style="dotted">
        <color auto="1"/>
      </bottom>
      <diagonal/>
    </border>
    <border>
      <left style="thin">
        <color indexed="64"/>
      </left>
      <right/>
      <top style="hair">
        <color indexed="64"/>
      </top>
      <bottom style="medium">
        <color indexed="64"/>
      </bottom>
      <diagonal/>
    </border>
    <border>
      <left style="thin">
        <color indexed="64"/>
      </left>
      <right/>
      <top/>
      <bottom style="hair">
        <color indexed="64"/>
      </bottom>
      <diagonal/>
    </border>
    <border>
      <left style="thin">
        <color indexed="64"/>
      </left>
      <right/>
      <top style="hair">
        <color indexed="64"/>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thin">
        <color auto="1"/>
      </left>
      <right style="double">
        <color auto="1"/>
      </right>
      <top style="double">
        <color auto="1"/>
      </top>
      <bottom style="hair">
        <color auto="1"/>
      </bottom>
      <diagonal/>
    </border>
    <border>
      <left/>
      <right/>
      <top/>
      <bottom style="thin">
        <color indexed="64"/>
      </bottom>
      <diagonal/>
    </border>
    <border>
      <left style="thin">
        <color indexed="64"/>
      </left>
      <right style="thin">
        <color indexed="64"/>
      </right>
      <top style="hair">
        <color indexed="64"/>
      </top>
      <bottom/>
      <diagonal/>
    </border>
    <border>
      <left style="thin">
        <color indexed="64"/>
      </left>
      <right/>
      <top style="hair">
        <color indexed="64"/>
      </top>
      <bottom/>
      <diagonal/>
    </border>
    <border>
      <left style="thin">
        <color indexed="64"/>
      </left>
      <right style="double">
        <color indexed="64"/>
      </right>
      <top style="hair">
        <color indexed="64"/>
      </top>
      <bottom/>
      <diagonal/>
    </border>
    <border>
      <left/>
      <right/>
      <top style="thin">
        <color auto="1"/>
      </top>
      <bottom/>
      <diagonal/>
    </border>
    <border>
      <left style="double">
        <color indexed="64"/>
      </left>
      <right style="thin">
        <color indexed="64"/>
      </right>
      <top style="hair">
        <color indexed="64"/>
      </top>
      <bottom/>
      <diagonal/>
    </border>
    <border>
      <left style="thin">
        <color indexed="64"/>
      </left>
      <right style="thin">
        <color indexed="64"/>
      </right>
      <top style="thin">
        <color indexed="64"/>
      </top>
      <bottom style="thin">
        <color indexed="64"/>
      </bottom>
      <diagonal/>
    </border>
    <border>
      <left/>
      <right/>
      <top style="hair">
        <color indexed="64"/>
      </top>
      <bottom/>
      <diagonal/>
    </border>
    <border>
      <left style="thin">
        <color indexed="64"/>
      </left>
      <right style="thin">
        <color indexed="64"/>
      </right>
      <top style="thin">
        <color indexed="64"/>
      </top>
      <bottom style="medium">
        <color indexed="64"/>
      </bottom>
      <diagonal/>
    </border>
    <border>
      <left style="double">
        <color indexed="64"/>
      </left>
      <right style="thin">
        <color indexed="64"/>
      </right>
      <top/>
      <bottom style="hair">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right/>
      <top style="thin">
        <color indexed="64"/>
      </top>
      <bottom style="thin">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right/>
      <top style="dotted">
        <color auto="1"/>
      </top>
      <bottom style="thin">
        <color indexed="64"/>
      </bottom>
      <diagonal/>
    </border>
    <border>
      <left style="dotted">
        <color auto="1"/>
      </left>
      <right/>
      <top style="dotted">
        <color auto="1"/>
      </top>
      <bottom style="thin">
        <color indexed="64"/>
      </bottom>
      <diagonal/>
    </border>
    <border>
      <left style="thin">
        <color auto="1"/>
      </left>
      <right style="double">
        <color auto="1"/>
      </right>
      <top style="hair">
        <color auto="1"/>
      </top>
      <bottom style="double">
        <color auto="1"/>
      </bottom>
      <diagonal/>
    </border>
    <border>
      <left style="double">
        <color auto="1"/>
      </left>
      <right/>
      <top style="hair">
        <color auto="1"/>
      </top>
      <bottom style="hair">
        <color auto="1"/>
      </bottom>
      <diagonal/>
    </border>
    <border>
      <left/>
      <right style="double">
        <color auto="1"/>
      </right>
      <top style="hair">
        <color auto="1"/>
      </top>
      <bottom style="hair">
        <color auto="1"/>
      </bottom>
      <diagonal/>
    </border>
    <border>
      <left style="double">
        <color auto="1"/>
      </left>
      <right/>
      <top style="hair">
        <color auto="1"/>
      </top>
      <bottom style="double">
        <color auto="1"/>
      </bottom>
      <diagonal/>
    </border>
    <border>
      <left/>
      <right/>
      <top style="hair">
        <color auto="1"/>
      </top>
      <bottom style="double">
        <color auto="1"/>
      </bottom>
      <diagonal/>
    </border>
    <border>
      <left/>
      <right style="double">
        <color auto="1"/>
      </right>
      <top style="hair">
        <color auto="1"/>
      </top>
      <bottom style="double">
        <color auto="1"/>
      </bottom>
      <diagonal/>
    </border>
    <border>
      <left style="thin">
        <color indexed="55"/>
      </left>
      <right/>
      <top style="thin">
        <color indexed="55"/>
      </top>
      <bottom style="thin">
        <color indexed="55"/>
      </bottom>
      <diagonal/>
    </border>
    <border>
      <left/>
      <right/>
      <top style="thin">
        <color indexed="55"/>
      </top>
      <bottom style="thin">
        <color indexed="55"/>
      </bottom>
      <diagonal/>
    </border>
    <border>
      <left/>
      <right style="thin">
        <color indexed="55"/>
      </right>
      <top style="thin">
        <color indexed="55"/>
      </top>
      <bottom style="thin">
        <color indexed="55"/>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right/>
      <top style="thin">
        <color indexed="64"/>
      </top>
      <bottom/>
      <diagonal/>
    </border>
    <border>
      <left style="thin">
        <color auto="1"/>
      </left>
      <right/>
      <top/>
      <bottom style="thin">
        <color auto="1"/>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auto="1"/>
      </right>
      <top/>
      <bottom style="thin">
        <color auto="1"/>
      </bottom>
      <diagonal/>
    </border>
    <border>
      <left style="thin">
        <color indexed="64"/>
      </left>
      <right/>
      <top style="thin">
        <color indexed="64"/>
      </top>
      <bottom/>
      <diagonal/>
    </border>
    <border>
      <left/>
      <right style="thin">
        <color indexed="64"/>
      </right>
      <top/>
      <bottom style="hair">
        <color indexed="64"/>
      </bottom>
      <diagonal/>
    </border>
    <border>
      <left/>
      <right style="double">
        <color indexed="64"/>
      </right>
      <top style="thin">
        <color indexed="64"/>
      </top>
      <bottom style="thin">
        <color indexed="64"/>
      </bottom>
      <diagonal/>
    </border>
    <border>
      <left/>
      <right style="double">
        <color indexed="64"/>
      </right>
      <top style="thin">
        <color indexed="64"/>
      </top>
      <bottom/>
      <diagonal/>
    </border>
    <border>
      <left/>
      <right style="double">
        <color indexed="64"/>
      </right>
      <top/>
      <bottom/>
      <diagonal/>
    </border>
    <border>
      <left/>
      <right style="double">
        <color indexed="64"/>
      </right>
      <top/>
      <bottom style="thin">
        <color indexed="64"/>
      </bottom>
      <diagonal/>
    </border>
    <border>
      <left/>
      <right style="double">
        <color indexed="64"/>
      </right>
      <top/>
      <bottom style="hair">
        <color indexed="64"/>
      </bottom>
      <diagonal/>
    </border>
    <border>
      <left style="thin">
        <color indexed="64"/>
      </left>
      <right style="double">
        <color indexed="64"/>
      </right>
      <top style="thin">
        <color indexed="64"/>
      </top>
      <bottom style="medium">
        <color indexed="64"/>
      </bottom>
      <diagonal/>
    </border>
    <border>
      <left/>
      <right style="double">
        <color indexed="64"/>
      </right>
      <top style="hair">
        <color indexed="64"/>
      </top>
      <bottom/>
      <diagonal/>
    </border>
    <border>
      <left style="double">
        <color indexed="64"/>
      </left>
      <right style="double">
        <color indexed="64"/>
      </right>
      <top style="double">
        <color indexed="64"/>
      </top>
      <bottom style="double">
        <color indexed="64"/>
      </bottom>
      <diagonal/>
    </border>
    <border>
      <left style="medium">
        <color indexed="64"/>
      </left>
      <right style="medium">
        <color indexed="64"/>
      </right>
      <top style="medium">
        <color indexed="64"/>
      </top>
      <bottom style="medium">
        <color indexed="64"/>
      </bottom>
      <diagonal/>
    </border>
  </borders>
  <cellStyleXfs count="24">
    <xf numFmtId="0" fontId="0" fillId="0" borderId="0"/>
    <xf numFmtId="43" fontId="3" fillId="0" borderId="0" applyFont="0" applyFill="0" applyBorder="0" applyAlignment="0" applyProtection="0"/>
    <xf numFmtId="0" fontId="8" fillId="0" borderId="12" applyNumberFormat="0" applyFill="0" applyAlignment="0" applyProtection="0"/>
    <xf numFmtId="0" fontId="9" fillId="0" borderId="14" applyNumberFormat="0" applyFill="0" applyAlignment="0" applyProtection="0"/>
    <xf numFmtId="0" fontId="3" fillId="4" borderId="0" applyNumberFormat="0" applyBorder="0" applyAlignment="0" applyProtection="0"/>
    <xf numFmtId="0" fontId="3" fillId="5" borderId="0" applyNumberFormat="0" applyBorder="0" applyAlignment="0" applyProtection="0"/>
    <xf numFmtId="0" fontId="21" fillId="0" borderId="0"/>
    <xf numFmtId="0" fontId="21" fillId="0" borderId="0"/>
    <xf numFmtId="0" fontId="39" fillId="0" borderId="0"/>
    <xf numFmtId="43" fontId="39" fillId="0" borderId="0" applyFont="0" applyFill="0" applyBorder="0" applyAlignment="0" applyProtection="0"/>
    <xf numFmtId="0" fontId="42" fillId="0" borderId="0"/>
    <xf numFmtId="0" fontId="16" fillId="0" borderId="0"/>
    <xf numFmtId="0" fontId="50" fillId="0" borderId="0"/>
    <xf numFmtId="0" fontId="2" fillId="0" borderId="0"/>
    <xf numFmtId="0" fontId="16" fillId="0" borderId="0"/>
    <xf numFmtId="0" fontId="2" fillId="0" borderId="0"/>
    <xf numFmtId="0" fontId="1" fillId="0" borderId="0"/>
    <xf numFmtId="0" fontId="3" fillId="0" borderId="0"/>
    <xf numFmtId="0" fontId="7" fillId="0" borderId="11" applyNumberFormat="0" applyFill="0" applyAlignment="0" applyProtection="0"/>
    <xf numFmtId="43" fontId="3" fillId="0" borderId="0" applyFont="0" applyFill="0" applyBorder="0" applyAlignment="0" applyProtection="0"/>
    <xf numFmtId="0" fontId="8" fillId="0" borderId="12" applyNumberFormat="0" applyFill="0" applyAlignment="0" applyProtection="0"/>
    <xf numFmtId="0" fontId="3" fillId="5" borderId="0" applyNumberFormat="0" applyBorder="0" applyAlignment="0" applyProtection="0"/>
    <xf numFmtId="0" fontId="9" fillId="0" borderId="14" applyNumberFormat="0" applyFill="0" applyAlignment="0" applyProtection="0"/>
    <xf numFmtId="0" fontId="3" fillId="4" borderId="0" applyNumberFormat="0" applyBorder="0" applyAlignment="0" applyProtection="0"/>
  </cellStyleXfs>
  <cellXfs count="1094">
    <xf numFmtId="0" fontId="0" fillId="0" borderId="0" xfId="0"/>
    <xf numFmtId="43" fontId="11" fillId="0" borderId="0" xfId="0" applyNumberFormat="1" applyFont="1"/>
    <xf numFmtId="0" fontId="5" fillId="3" borderId="20" xfId="0" applyFont="1" applyFill="1" applyBorder="1" applyAlignment="1">
      <alignment horizontal="center" vertical="center"/>
    </xf>
    <xf numFmtId="2" fontId="12" fillId="0" borderId="0" xfId="0" applyNumberFormat="1" applyFont="1" applyAlignment="1">
      <alignment horizontal="center" vertical="top"/>
    </xf>
    <xf numFmtId="0" fontId="12" fillId="0" borderId="0" xfId="0" applyFont="1"/>
    <xf numFmtId="1" fontId="13" fillId="0" borderId="23" xfId="0" applyNumberFormat="1" applyFont="1" applyBorder="1" applyAlignment="1">
      <alignment horizontal="center" vertical="top"/>
    </xf>
    <xf numFmtId="49" fontId="12" fillId="0" borderId="0" xfId="0" applyNumberFormat="1" applyFont="1" applyAlignment="1">
      <alignment horizontal="center" vertical="top"/>
    </xf>
    <xf numFmtId="0" fontId="12" fillId="2" borderId="0" xfId="0" applyFont="1" applyFill="1"/>
    <xf numFmtId="1" fontId="13" fillId="0" borderId="0" xfId="0" applyNumberFormat="1" applyFont="1" applyBorder="1" applyAlignment="1">
      <alignment horizontal="center" vertical="top"/>
    </xf>
    <xf numFmtId="0" fontId="13" fillId="0" borderId="0" xfId="0" applyFont="1" applyBorder="1"/>
    <xf numFmtId="43" fontId="13" fillId="0" borderId="0" xfId="0" applyNumberFormat="1" applyFont="1" applyBorder="1" applyAlignment="1">
      <alignment horizontal="right"/>
    </xf>
    <xf numFmtId="43" fontId="0" fillId="0" borderId="0" xfId="0" applyNumberFormat="1"/>
    <xf numFmtId="43" fontId="4" fillId="0" borderId="4" xfId="1" applyFont="1" applyFill="1" applyBorder="1" applyAlignment="1">
      <alignment horizontal="center" vertical="center"/>
    </xf>
    <xf numFmtId="0" fontId="4" fillId="0" borderId="4" xfId="0" applyFont="1" applyFill="1" applyBorder="1" applyAlignment="1">
      <alignment horizontal="center" vertical="center"/>
    </xf>
    <xf numFmtId="0" fontId="4" fillId="0" borderId="4" xfId="0" applyFont="1" applyFill="1" applyBorder="1" applyAlignment="1">
      <alignment horizontal="justify" wrapText="1"/>
    </xf>
    <xf numFmtId="0" fontId="4" fillId="0" borderId="0" xfId="0" applyFont="1" applyAlignment="1">
      <alignment vertical="top"/>
    </xf>
    <xf numFmtId="0" fontId="20" fillId="0" borderId="0" xfId="6" applyNumberFormat="1" applyFont="1"/>
    <xf numFmtId="0" fontId="19" fillId="0" borderId="0" xfId="6" applyFont="1" applyAlignment="1">
      <alignment horizontal="center"/>
    </xf>
    <xf numFmtId="0" fontId="19" fillId="0" borderId="0" xfId="6" applyFont="1"/>
    <xf numFmtId="0" fontId="19" fillId="0" borderId="0" xfId="6" applyFont="1" applyBorder="1"/>
    <xf numFmtId="0" fontId="24" fillId="0" borderId="0" xfId="6" applyNumberFormat="1" applyFont="1"/>
    <xf numFmtId="0" fontId="19" fillId="0" borderId="0" xfId="6" applyFont="1" applyBorder="1" applyAlignment="1">
      <alignment vertical="top" wrapText="1"/>
    </xf>
    <xf numFmtId="0" fontId="26" fillId="0" borderId="0" xfId="6" quotePrefix="1" applyFont="1" applyFill="1" applyBorder="1" applyAlignment="1">
      <alignment horizontal="center" vertical="center" wrapText="1"/>
    </xf>
    <xf numFmtId="0" fontId="27" fillId="0" borderId="0" xfId="6" applyFont="1" applyFill="1" applyBorder="1" applyAlignment="1">
      <alignment horizontal="center" vertical="center" wrapText="1"/>
    </xf>
    <xf numFmtId="0" fontId="28" fillId="0" borderId="0" xfId="6" applyFont="1"/>
    <xf numFmtId="0" fontId="28" fillId="0" borderId="0" xfId="6" applyFont="1" applyBorder="1"/>
    <xf numFmtId="0" fontId="19" fillId="0" borderId="0" xfId="6" applyNumberFormat="1" applyFont="1"/>
    <xf numFmtId="0" fontId="5" fillId="0" borderId="4" xfId="0" applyFont="1" applyFill="1" applyBorder="1" applyAlignment="1">
      <alignment horizontal="justify" wrapText="1"/>
    </xf>
    <xf numFmtId="2" fontId="5" fillId="0" borderId="3" xfId="0" applyNumberFormat="1" applyFont="1" applyFill="1" applyBorder="1" applyAlignment="1">
      <alignment horizontal="center" vertical="top"/>
    </xf>
    <xf numFmtId="0" fontId="5" fillId="0" borderId="4" xfId="0" applyFont="1" applyFill="1" applyBorder="1" applyAlignment="1">
      <alignment horizontal="center" vertical="top"/>
    </xf>
    <xf numFmtId="43" fontId="5" fillId="0" borderId="4" xfId="1" applyFont="1" applyFill="1" applyBorder="1" applyAlignment="1">
      <alignment horizontal="center" vertical="top"/>
    </xf>
    <xf numFmtId="43" fontId="4" fillId="0" borderId="4" xfId="1" applyFont="1" applyFill="1" applyBorder="1" applyAlignment="1">
      <alignment horizontal="center" vertical="top"/>
    </xf>
    <xf numFmtId="0" fontId="0" fillId="0" borderId="0" xfId="0" applyAlignment="1">
      <alignment horizontal="right"/>
    </xf>
    <xf numFmtId="43" fontId="13" fillId="0" borderId="26" xfId="0" applyNumberFormat="1" applyFont="1" applyBorder="1" applyAlignment="1">
      <alignment horizontal="center"/>
    </xf>
    <xf numFmtId="43" fontId="13" fillId="0" borderId="23" xfId="0" applyNumberFormat="1" applyFont="1" applyBorder="1" applyAlignment="1">
      <alignment horizontal="center"/>
    </xf>
    <xf numFmtId="43" fontId="13" fillId="0" borderId="27" xfId="0" applyNumberFormat="1" applyFont="1" applyBorder="1" applyAlignment="1">
      <alignment horizontal="center"/>
    </xf>
    <xf numFmtId="2" fontId="4" fillId="0" borderId="3" xfId="0" applyNumberFormat="1" applyFont="1" applyFill="1" applyBorder="1" applyAlignment="1">
      <alignment horizontal="center" vertical="top"/>
    </xf>
    <xf numFmtId="2" fontId="5" fillId="0" borderId="39" xfId="0" applyNumberFormat="1" applyFont="1" applyFill="1" applyBorder="1" applyAlignment="1">
      <alignment horizontal="center" vertical="top"/>
    </xf>
    <xf numFmtId="164" fontId="0" fillId="0" borderId="0" xfId="0" applyNumberFormat="1" applyFill="1" applyAlignment="1">
      <alignment horizontal="right" vertical="center"/>
    </xf>
    <xf numFmtId="0" fontId="4" fillId="0" borderId="4" xfId="0" applyNumberFormat="1" applyFont="1" applyFill="1" applyBorder="1" applyAlignment="1">
      <alignment horizontal="center" vertical="top"/>
    </xf>
    <xf numFmtId="4" fontId="4" fillId="0" borderId="4" xfId="1" applyNumberFormat="1" applyFont="1" applyFill="1" applyBorder="1" applyAlignment="1">
      <alignment horizontal="center" vertical="top"/>
    </xf>
    <xf numFmtId="0" fontId="4" fillId="0" borderId="4" xfId="1" applyNumberFormat="1" applyFont="1" applyFill="1" applyBorder="1" applyAlignment="1">
      <alignment horizontal="center" vertical="top"/>
    </xf>
    <xf numFmtId="0" fontId="4" fillId="0" borderId="4" xfId="1" applyNumberFormat="1" applyFont="1" applyFill="1" applyBorder="1" applyAlignment="1">
      <alignment horizontal="center" vertical="top" wrapText="1"/>
    </xf>
    <xf numFmtId="0" fontId="4" fillId="0" borderId="0" xfId="0" applyNumberFormat="1" applyFont="1" applyAlignment="1">
      <alignment horizontal="center" vertical="top"/>
    </xf>
    <xf numFmtId="2" fontId="5" fillId="0" borderId="4" xfId="0" applyNumberFormat="1" applyFont="1" applyFill="1" applyBorder="1" applyAlignment="1">
      <alignment horizontal="center" vertical="top"/>
    </xf>
    <xf numFmtId="0" fontId="5" fillId="0" borderId="4" xfId="2" applyFont="1" applyFill="1" applyBorder="1" applyAlignment="1">
      <alignment horizontal="justify" vertical="top"/>
    </xf>
    <xf numFmtId="0" fontId="5" fillId="0" borderId="4" xfId="0" applyFont="1" applyFill="1" applyBorder="1" applyAlignment="1">
      <alignment horizontal="center" vertical="top" wrapText="1"/>
    </xf>
    <xf numFmtId="43" fontId="4" fillId="0" borderId="4" xfId="1" applyNumberFormat="1" applyFont="1" applyFill="1" applyBorder="1" applyAlignment="1">
      <alignment horizontal="center" vertical="top" wrapText="1"/>
    </xf>
    <xf numFmtId="43" fontId="4" fillId="0" borderId="4" xfId="1" applyFont="1" applyFill="1" applyBorder="1" applyAlignment="1">
      <alignment horizontal="center" vertical="top" wrapText="1"/>
    </xf>
    <xf numFmtId="43" fontId="4" fillId="0" borderId="4" xfId="0" applyNumberFormat="1" applyFont="1" applyFill="1" applyBorder="1" applyAlignment="1">
      <alignment vertical="top"/>
    </xf>
    <xf numFmtId="0" fontId="5" fillId="0" borderId="4" xfId="0" applyFont="1" applyFill="1" applyBorder="1" applyAlignment="1">
      <alignment horizontal="justify" vertical="top"/>
    </xf>
    <xf numFmtId="49" fontId="5" fillId="0" borderId="4" xfId="0" applyNumberFormat="1" applyFont="1" applyFill="1" applyBorder="1" applyAlignment="1">
      <alignment horizontal="center" vertical="top"/>
    </xf>
    <xf numFmtId="0" fontId="5" fillId="0" borderId="4" xfId="3" applyFont="1" applyFill="1" applyBorder="1" applyAlignment="1">
      <alignment horizontal="justify" vertical="top"/>
    </xf>
    <xf numFmtId="0" fontId="5" fillId="0" borderId="4" xfId="0" applyFont="1" applyFill="1" applyBorder="1" applyAlignment="1">
      <alignment horizontal="justify" vertical="top" wrapText="1"/>
    </xf>
    <xf numFmtId="0" fontId="4" fillId="0" borderId="4" xfId="0" applyFont="1" applyFill="1" applyBorder="1" applyAlignment="1">
      <alignment horizontal="center" vertical="top"/>
    </xf>
    <xf numFmtId="0" fontId="4" fillId="0" borderId="4" xfId="0" applyFont="1" applyFill="1" applyBorder="1" applyAlignment="1">
      <alignment horizontal="justify" vertical="top" wrapText="1"/>
    </xf>
    <xf numFmtId="4" fontId="4" fillId="0" borderId="4" xfId="0" applyNumberFormat="1" applyFont="1" applyFill="1" applyBorder="1" applyAlignment="1">
      <alignment horizontal="justify" vertical="top" wrapText="1"/>
    </xf>
    <xf numFmtId="43" fontId="4" fillId="0" borderId="4" xfId="0" applyNumberFormat="1" applyFont="1" applyFill="1" applyBorder="1" applyAlignment="1">
      <alignment horizontal="justify" vertical="top" wrapText="1"/>
    </xf>
    <xf numFmtId="0" fontId="4" fillId="0" borderId="4" xfId="0" applyFont="1" applyFill="1" applyBorder="1" applyAlignment="1">
      <alignment horizontal="center" vertical="top" wrapText="1"/>
    </xf>
    <xf numFmtId="4" fontId="4" fillId="0" borderId="4" xfId="0" applyNumberFormat="1" applyFont="1" applyFill="1" applyBorder="1" applyAlignment="1">
      <alignment horizontal="right" vertical="top" wrapText="1"/>
    </xf>
    <xf numFmtId="43" fontId="4" fillId="0" borderId="4" xfId="0" applyNumberFormat="1" applyFont="1" applyFill="1" applyBorder="1" applyAlignment="1">
      <alignment horizontal="right" vertical="top" wrapText="1"/>
    </xf>
    <xf numFmtId="0" fontId="34" fillId="0" borderId="4" xfId="0" applyFont="1" applyFill="1" applyBorder="1" applyAlignment="1">
      <alignment vertical="top" wrapText="1"/>
    </xf>
    <xf numFmtId="0" fontId="35" fillId="0" borderId="4" xfId="0" applyFont="1" applyFill="1" applyBorder="1" applyAlignment="1">
      <alignment horizontal="center" vertical="top" wrapText="1"/>
    </xf>
    <xf numFmtId="0" fontId="35" fillId="0" borderId="4" xfId="0" applyFont="1" applyFill="1" applyBorder="1" applyAlignment="1">
      <alignment horizontal="center" vertical="top"/>
    </xf>
    <xf numFmtId="2" fontId="5" fillId="0" borderId="4" xfId="0" applyNumberFormat="1" applyFont="1" applyFill="1" applyBorder="1" applyAlignment="1" applyProtection="1">
      <alignment horizontal="center" vertical="top"/>
      <protection locked="0"/>
    </xf>
    <xf numFmtId="0" fontId="4" fillId="0" borderId="4" xfId="0" applyFont="1" applyFill="1" applyBorder="1" applyAlignment="1" applyProtection="1">
      <alignment horizontal="justify" vertical="top"/>
      <protection locked="0"/>
    </xf>
    <xf numFmtId="4" fontId="4" fillId="0" borderId="4" xfId="1" applyNumberFormat="1" applyFont="1" applyFill="1" applyBorder="1" applyAlignment="1" applyProtection="1">
      <alignment horizontal="center" vertical="top"/>
      <protection locked="0"/>
    </xf>
    <xf numFmtId="0" fontId="4" fillId="0" borderId="0" xfId="0" applyFont="1" applyAlignment="1" applyProtection="1">
      <alignment vertical="top"/>
      <protection locked="0"/>
    </xf>
    <xf numFmtId="2" fontId="5" fillId="0" borderId="35" xfId="0" applyNumberFormat="1" applyFont="1" applyFill="1" applyBorder="1" applyAlignment="1">
      <alignment horizontal="center" vertical="top"/>
    </xf>
    <xf numFmtId="0" fontId="4" fillId="0" borderId="35" xfId="0" applyFont="1" applyFill="1" applyBorder="1" applyAlignment="1">
      <alignment horizontal="justify" vertical="top" wrapText="1"/>
    </xf>
    <xf numFmtId="0" fontId="5" fillId="0" borderId="35" xfId="0" applyFont="1" applyFill="1" applyBorder="1" applyAlignment="1">
      <alignment horizontal="center" vertical="top"/>
    </xf>
    <xf numFmtId="4" fontId="5" fillId="0" borderId="35" xfId="1" applyNumberFormat="1" applyFont="1" applyFill="1" applyBorder="1" applyAlignment="1">
      <alignment horizontal="center" vertical="top"/>
    </xf>
    <xf numFmtId="43" fontId="5" fillId="0" borderId="35" xfId="1" applyNumberFormat="1" applyFont="1" applyFill="1" applyBorder="1" applyAlignment="1">
      <alignment horizontal="center" vertical="top"/>
    </xf>
    <xf numFmtId="43" fontId="5" fillId="0" borderId="35" xfId="1" applyFont="1" applyFill="1" applyBorder="1" applyAlignment="1">
      <alignment horizontal="center" vertical="top"/>
    </xf>
    <xf numFmtId="43" fontId="4" fillId="0" borderId="35" xfId="0" applyNumberFormat="1" applyFont="1" applyFill="1" applyBorder="1" applyAlignment="1">
      <alignment vertical="top"/>
    </xf>
    <xf numFmtId="2" fontId="5" fillId="0" borderId="40" xfId="0" applyNumberFormat="1" applyFont="1" applyFill="1" applyBorder="1" applyAlignment="1">
      <alignment horizontal="center" vertical="top"/>
    </xf>
    <xf numFmtId="0" fontId="5" fillId="0" borderId="40" xfId="0" applyFont="1" applyFill="1" applyBorder="1" applyAlignment="1">
      <alignment horizontal="justify" vertical="top" wrapText="1"/>
    </xf>
    <xf numFmtId="0" fontId="5" fillId="0" borderId="40" xfId="0" applyFont="1" applyFill="1" applyBorder="1" applyAlignment="1">
      <alignment horizontal="center" vertical="top"/>
    </xf>
    <xf numFmtId="4" fontId="5" fillId="0" borderId="40" xfId="1" applyNumberFormat="1" applyFont="1" applyFill="1" applyBorder="1" applyAlignment="1">
      <alignment horizontal="center" vertical="top"/>
    </xf>
    <xf numFmtId="43" fontId="5" fillId="0" borderId="40" xfId="1" applyNumberFormat="1" applyFont="1" applyFill="1" applyBorder="1" applyAlignment="1">
      <alignment horizontal="center" vertical="top"/>
    </xf>
    <xf numFmtId="43" fontId="4" fillId="0" borderId="40" xfId="1" applyNumberFormat="1" applyFont="1" applyFill="1" applyBorder="1" applyAlignment="1">
      <alignment horizontal="center" vertical="top" wrapText="1"/>
    </xf>
    <xf numFmtId="43" fontId="5" fillId="0" borderId="40" xfId="4" applyNumberFormat="1" applyFont="1" applyFill="1" applyBorder="1" applyAlignment="1">
      <alignment horizontal="center" vertical="top"/>
    </xf>
    <xf numFmtId="2" fontId="5" fillId="0" borderId="7" xfId="0" applyNumberFormat="1" applyFont="1" applyFill="1" applyBorder="1" applyAlignment="1">
      <alignment horizontal="center" vertical="top"/>
    </xf>
    <xf numFmtId="0" fontId="5" fillId="0" borderId="7" xfId="0" applyFont="1" applyFill="1" applyBorder="1" applyAlignment="1">
      <alignment horizontal="justify" vertical="top"/>
    </xf>
    <xf numFmtId="0" fontId="5" fillId="0" borderId="7" xfId="0" applyFont="1" applyFill="1" applyBorder="1" applyAlignment="1">
      <alignment horizontal="center" vertical="top"/>
    </xf>
    <xf numFmtId="4" fontId="5" fillId="0" borderId="7" xfId="1" applyNumberFormat="1" applyFont="1" applyFill="1" applyBorder="1" applyAlignment="1">
      <alignment horizontal="center" vertical="top"/>
    </xf>
    <xf numFmtId="43" fontId="4" fillId="0" borderId="7" xfId="1" applyNumberFormat="1" applyFont="1" applyFill="1" applyBorder="1" applyAlignment="1">
      <alignment horizontal="center" vertical="top"/>
    </xf>
    <xf numFmtId="43" fontId="4" fillId="0" borderId="7" xfId="1" applyNumberFormat="1" applyFont="1" applyFill="1" applyBorder="1" applyAlignment="1">
      <alignment horizontal="center" vertical="top" wrapText="1"/>
    </xf>
    <xf numFmtId="43" fontId="5" fillId="0" borderId="7" xfId="1" applyFont="1" applyFill="1" applyBorder="1" applyAlignment="1">
      <alignment horizontal="center" vertical="top"/>
    </xf>
    <xf numFmtId="43" fontId="4" fillId="0" borderId="7" xfId="0" applyNumberFormat="1" applyFont="1" applyFill="1" applyBorder="1" applyAlignment="1">
      <alignment vertical="top"/>
    </xf>
    <xf numFmtId="4" fontId="5" fillId="0" borderId="4" xfId="1" applyNumberFormat="1" applyFont="1" applyFill="1" applyBorder="1" applyAlignment="1">
      <alignment horizontal="center" vertical="top"/>
    </xf>
    <xf numFmtId="43" fontId="4" fillId="0" borderId="4" xfId="1" applyNumberFormat="1" applyFont="1" applyFill="1" applyBorder="1" applyAlignment="1">
      <alignment horizontal="center" vertical="top"/>
    </xf>
    <xf numFmtId="43" fontId="5" fillId="0" borderId="4" xfId="1" applyNumberFormat="1" applyFont="1" applyFill="1" applyBorder="1" applyAlignment="1">
      <alignment horizontal="center" vertical="top"/>
    </xf>
    <xf numFmtId="2" fontId="4" fillId="0" borderId="4" xfId="0" applyNumberFormat="1" applyFont="1" applyFill="1" applyBorder="1" applyAlignment="1">
      <alignment horizontal="center" vertical="top"/>
    </xf>
    <xf numFmtId="0" fontId="4" fillId="0" borderId="4" xfId="0" applyFont="1" applyFill="1" applyBorder="1" applyAlignment="1">
      <alignment horizontal="justify" vertical="top"/>
    </xf>
    <xf numFmtId="0" fontId="4" fillId="0" borderId="4" xfId="0" applyFont="1" applyFill="1" applyBorder="1" applyAlignment="1">
      <alignment vertical="top"/>
    </xf>
    <xf numFmtId="4" fontId="4" fillId="0" borderId="4" xfId="0" applyNumberFormat="1" applyFont="1" applyFill="1" applyBorder="1" applyAlignment="1">
      <alignment vertical="top"/>
    </xf>
    <xf numFmtId="43" fontId="5" fillId="0" borderId="40" xfId="5" applyNumberFormat="1" applyFont="1" applyFill="1" applyBorder="1" applyAlignment="1">
      <alignment horizontal="center" vertical="top"/>
    </xf>
    <xf numFmtId="0" fontId="5" fillId="0" borderId="7" xfId="0" applyFont="1" applyFill="1" applyBorder="1" applyAlignment="1">
      <alignment horizontal="justify" vertical="top" wrapText="1"/>
    </xf>
    <xf numFmtId="43" fontId="5" fillId="0" borderId="7" xfId="1" applyNumberFormat="1" applyFont="1" applyFill="1" applyBorder="1" applyAlignment="1">
      <alignment horizontal="center" vertical="top"/>
    </xf>
    <xf numFmtId="0" fontId="4" fillId="0" borderId="35" xfId="0" applyFont="1" applyFill="1" applyBorder="1" applyAlignment="1">
      <alignment horizontal="center" vertical="top"/>
    </xf>
    <xf numFmtId="4" fontId="4" fillId="0" borderId="35" xfId="1" applyNumberFormat="1" applyFont="1" applyFill="1" applyBorder="1" applyAlignment="1">
      <alignment horizontal="center" vertical="top"/>
    </xf>
    <xf numFmtId="43" fontId="4" fillId="0" borderId="35" xfId="1" applyNumberFormat="1" applyFont="1" applyFill="1" applyBorder="1" applyAlignment="1">
      <alignment horizontal="center" vertical="top"/>
    </xf>
    <xf numFmtId="43" fontId="4" fillId="0" borderId="35" xfId="1" applyFont="1" applyFill="1" applyBorder="1" applyAlignment="1">
      <alignment horizontal="center" vertical="top"/>
    </xf>
    <xf numFmtId="0" fontId="4" fillId="0" borderId="7" xfId="0" applyFont="1" applyFill="1" applyBorder="1" applyAlignment="1">
      <alignment horizontal="justify" vertical="top" wrapText="1"/>
    </xf>
    <xf numFmtId="0" fontId="5" fillId="0" borderId="4" xfId="0" applyNumberFormat="1" applyFont="1" applyFill="1" applyBorder="1" applyAlignment="1">
      <alignment horizontal="center" vertical="top"/>
    </xf>
    <xf numFmtId="0" fontId="4" fillId="0" borderId="7" xfId="0" applyFont="1" applyFill="1" applyBorder="1" applyAlignment="1">
      <alignment horizontal="center" vertical="top"/>
    </xf>
    <xf numFmtId="4" fontId="4" fillId="0" borderId="7" xfId="1" applyNumberFormat="1" applyFont="1" applyFill="1" applyBorder="1" applyAlignment="1">
      <alignment horizontal="center" vertical="top"/>
    </xf>
    <xf numFmtId="43" fontId="4" fillId="0" borderId="7" xfId="1" applyFont="1" applyFill="1" applyBorder="1" applyAlignment="1">
      <alignment horizontal="center" vertical="top"/>
    </xf>
    <xf numFmtId="43" fontId="5" fillId="0" borderId="40" xfId="1" applyFont="1" applyFill="1" applyBorder="1" applyAlignment="1">
      <alignment horizontal="center" vertical="top"/>
    </xf>
    <xf numFmtId="43" fontId="4" fillId="0" borderId="0" xfId="1" applyFont="1" applyBorder="1" applyAlignment="1">
      <alignment horizontal="center" vertical="top"/>
    </xf>
    <xf numFmtId="0" fontId="5" fillId="0" borderId="35" xfId="0" applyFont="1" applyFill="1" applyBorder="1" applyAlignment="1">
      <alignment horizontal="justify" vertical="top" wrapText="1"/>
    </xf>
    <xf numFmtId="43" fontId="5" fillId="0" borderId="4" xfId="5" applyNumberFormat="1" applyFont="1" applyFill="1" applyBorder="1" applyAlignment="1">
      <alignment horizontal="center" vertical="top"/>
    </xf>
    <xf numFmtId="43" fontId="5" fillId="0" borderId="40" xfId="1" applyNumberFormat="1" applyFont="1" applyFill="1" applyBorder="1" applyAlignment="1">
      <alignment horizontal="center" vertical="top" wrapText="1"/>
    </xf>
    <xf numFmtId="43" fontId="4" fillId="0" borderId="7" xfId="5" applyNumberFormat="1" applyFont="1" applyFill="1" applyBorder="1" applyAlignment="1">
      <alignment horizontal="center" vertical="top"/>
    </xf>
    <xf numFmtId="4" fontId="4" fillId="0" borderId="4" xfId="1" applyNumberFormat="1" applyFont="1" applyFill="1" applyBorder="1" applyAlignment="1">
      <alignment horizontal="center" vertical="center"/>
    </xf>
    <xf numFmtId="43" fontId="4" fillId="0" borderId="4" xfId="1" applyNumberFormat="1" applyFont="1" applyFill="1" applyBorder="1" applyAlignment="1">
      <alignment horizontal="center" vertical="center"/>
    </xf>
    <xf numFmtId="43" fontId="4" fillId="0" borderId="40" xfId="5" applyNumberFormat="1" applyFont="1" applyFill="1" applyBorder="1" applyAlignment="1">
      <alignment horizontal="center" vertical="top"/>
    </xf>
    <xf numFmtId="2" fontId="4" fillId="0" borderId="7" xfId="0" applyNumberFormat="1" applyFont="1" applyFill="1" applyBorder="1" applyAlignment="1">
      <alignment horizontal="center" vertical="top"/>
    </xf>
    <xf numFmtId="0" fontId="4" fillId="0" borderId="7" xfId="0" applyFont="1" applyFill="1" applyBorder="1" applyAlignment="1">
      <alignment horizontal="justify" vertical="top"/>
    </xf>
    <xf numFmtId="0" fontId="4" fillId="0" borderId="7" xfId="0" applyFont="1" applyFill="1" applyBorder="1" applyAlignment="1">
      <alignment vertical="top"/>
    </xf>
    <xf numFmtId="4" fontId="4" fillId="0" borderId="7" xfId="1" applyNumberFormat="1" applyFont="1" applyFill="1" applyBorder="1" applyAlignment="1">
      <alignment vertical="top"/>
    </xf>
    <xf numFmtId="43" fontId="4" fillId="0" borderId="7" xfId="1" applyNumberFormat="1" applyFont="1" applyFill="1" applyBorder="1" applyAlignment="1">
      <alignment vertical="top"/>
    </xf>
    <xf numFmtId="43" fontId="5" fillId="0" borderId="7" xfId="1" applyFont="1" applyFill="1" applyBorder="1" applyAlignment="1">
      <alignment vertical="top"/>
    </xf>
    <xf numFmtId="4" fontId="4" fillId="0" borderId="4" xfId="1" applyNumberFormat="1" applyFont="1" applyFill="1" applyBorder="1" applyAlignment="1">
      <alignment vertical="top"/>
    </xf>
    <xf numFmtId="43" fontId="4" fillId="0" borderId="4" xfId="1" applyNumberFormat="1" applyFont="1" applyFill="1" applyBorder="1" applyAlignment="1">
      <alignment vertical="top"/>
    </xf>
    <xf numFmtId="2" fontId="4" fillId="0" borderId="35" xfId="0" applyNumberFormat="1" applyFont="1" applyFill="1" applyBorder="1" applyAlignment="1">
      <alignment horizontal="center" vertical="top"/>
    </xf>
    <xf numFmtId="0" fontId="4" fillId="0" borderId="35" xfId="0" applyFont="1" applyFill="1" applyBorder="1" applyAlignment="1">
      <alignment vertical="top"/>
    </xf>
    <xf numFmtId="4" fontId="4" fillId="0" borderId="35" xfId="1" applyNumberFormat="1" applyFont="1" applyFill="1" applyBorder="1" applyAlignment="1">
      <alignment vertical="top"/>
    </xf>
    <xf numFmtId="43" fontId="4" fillId="0" borderId="35" xfId="1" applyNumberFormat="1" applyFont="1" applyFill="1" applyBorder="1" applyAlignment="1">
      <alignment vertical="top"/>
    </xf>
    <xf numFmtId="2" fontId="4" fillId="0" borderId="0" xfId="0" applyNumberFormat="1" applyFont="1" applyFill="1" applyBorder="1" applyAlignment="1">
      <alignment horizontal="center" vertical="top"/>
    </xf>
    <xf numFmtId="0" fontId="4" fillId="0" borderId="0" xfId="0" applyFont="1" applyFill="1" applyBorder="1" applyAlignment="1">
      <alignment vertical="top"/>
    </xf>
    <xf numFmtId="4" fontId="4" fillId="0" borderId="0" xfId="1" applyNumberFormat="1" applyFont="1" applyFill="1" applyBorder="1" applyAlignment="1">
      <alignment vertical="top"/>
    </xf>
    <xf numFmtId="43" fontId="4" fillId="0" borderId="0" xfId="1" applyNumberFormat="1" applyFont="1" applyFill="1" applyBorder="1" applyAlignment="1">
      <alignment vertical="top"/>
    </xf>
    <xf numFmtId="43" fontId="5" fillId="0" borderId="0" xfId="1" applyFont="1" applyFill="1" applyBorder="1" applyAlignment="1">
      <alignment vertical="top"/>
    </xf>
    <xf numFmtId="43" fontId="4" fillId="0" borderId="0" xfId="0" applyNumberFormat="1" applyFont="1" applyFill="1" applyBorder="1" applyAlignment="1">
      <alignment vertical="top"/>
    </xf>
    <xf numFmtId="0" fontId="4" fillId="0" borderId="0" xfId="0" applyFont="1" applyBorder="1" applyAlignment="1">
      <alignment vertical="top"/>
    </xf>
    <xf numFmtId="0" fontId="4" fillId="0" borderId="0" xfId="0" applyFont="1" applyFill="1" applyBorder="1" applyAlignment="1">
      <alignment horizontal="justify" vertical="top"/>
    </xf>
    <xf numFmtId="2" fontId="4" fillId="0" borderId="40" xfId="0" applyNumberFormat="1" applyFont="1" applyFill="1" applyBorder="1" applyAlignment="1">
      <alignment horizontal="center" vertical="top"/>
    </xf>
    <xf numFmtId="0" fontId="5" fillId="0" borderId="40" xfId="0" applyFont="1" applyFill="1" applyBorder="1" applyAlignment="1">
      <alignment horizontal="justify" vertical="top"/>
    </xf>
    <xf numFmtId="0" fontId="4" fillId="0" borderId="40" xfId="0" applyFont="1" applyFill="1" applyBorder="1" applyAlignment="1">
      <alignment vertical="top"/>
    </xf>
    <xf numFmtId="4" fontId="4" fillId="0" borderId="40" xfId="0" applyNumberFormat="1" applyFont="1" applyFill="1" applyBorder="1" applyAlignment="1">
      <alignment vertical="top"/>
    </xf>
    <xf numFmtId="43" fontId="4" fillId="0" borderId="40" xfId="0" applyNumberFormat="1" applyFont="1" applyFill="1" applyBorder="1" applyAlignment="1">
      <alignment vertical="top"/>
    </xf>
    <xf numFmtId="4" fontId="4" fillId="0" borderId="7" xfId="0" applyNumberFormat="1" applyFont="1" applyFill="1" applyBorder="1" applyAlignment="1">
      <alignment vertical="top"/>
    </xf>
    <xf numFmtId="0" fontId="5" fillId="0" borderId="4" xfId="0" applyFont="1" applyFill="1" applyBorder="1" applyAlignment="1">
      <alignment vertical="top"/>
    </xf>
    <xf numFmtId="4" fontId="5" fillId="0" borderId="4" xfId="0" applyNumberFormat="1" applyFont="1" applyFill="1" applyBorder="1" applyAlignment="1">
      <alignment vertical="top"/>
    </xf>
    <xf numFmtId="43" fontId="5" fillId="0" borderId="4" xfId="0" applyNumberFormat="1" applyFont="1" applyFill="1" applyBorder="1" applyAlignment="1">
      <alignment vertical="top"/>
    </xf>
    <xf numFmtId="0" fontId="5" fillId="0" borderId="35" xfId="0" applyNumberFormat="1" applyFont="1" applyFill="1" applyBorder="1" applyAlignment="1">
      <alignment horizontal="center" vertical="top"/>
    </xf>
    <xf numFmtId="0" fontId="5" fillId="0" borderId="35" xfId="0" applyFont="1" applyFill="1" applyBorder="1" applyAlignment="1">
      <alignment horizontal="justify" vertical="top"/>
    </xf>
    <xf numFmtId="0" fontId="5" fillId="0" borderId="35" xfId="0" applyFont="1" applyFill="1" applyBorder="1" applyAlignment="1">
      <alignment vertical="top"/>
    </xf>
    <xf numFmtId="4" fontId="5" fillId="0" borderId="35" xfId="0" applyNumberFormat="1" applyFont="1" applyFill="1" applyBorder="1" applyAlignment="1">
      <alignment vertical="top"/>
    </xf>
    <xf numFmtId="43" fontId="5" fillId="0" borderId="35" xfId="0" applyNumberFormat="1" applyFont="1" applyFill="1" applyBorder="1" applyAlignment="1">
      <alignment vertical="top"/>
    </xf>
    <xf numFmtId="49" fontId="4" fillId="0" borderId="40" xfId="0" applyNumberFormat="1" applyFont="1" applyFill="1" applyBorder="1" applyAlignment="1">
      <alignment horizontal="center" vertical="top"/>
    </xf>
    <xf numFmtId="43" fontId="5" fillId="0" borderId="40" xfId="0" applyNumberFormat="1" applyFont="1" applyFill="1" applyBorder="1" applyAlignment="1">
      <alignment vertical="top"/>
    </xf>
    <xf numFmtId="0" fontId="4" fillId="0" borderId="0" xfId="0" applyFont="1" applyFill="1" applyAlignment="1">
      <alignment vertical="top"/>
    </xf>
    <xf numFmtId="4" fontId="4" fillId="0" borderId="0" xfId="0" applyNumberFormat="1" applyFont="1" applyFill="1" applyBorder="1" applyAlignment="1">
      <alignment vertical="top"/>
    </xf>
    <xf numFmtId="0" fontId="4" fillId="0" borderId="42" xfId="0" applyNumberFormat="1" applyFont="1" applyFill="1" applyBorder="1" applyAlignment="1">
      <alignment horizontal="center" vertical="top"/>
    </xf>
    <xf numFmtId="0" fontId="4" fillId="0" borderId="42" xfId="0" applyNumberFormat="1" applyFont="1" applyFill="1" applyBorder="1" applyAlignment="1">
      <alignment horizontal="justify" vertical="top"/>
    </xf>
    <xf numFmtId="0" fontId="4" fillId="0" borderId="42" xfId="1" applyNumberFormat="1" applyFont="1" applyFill="1" applyBorder="1" applyAlignment="1">
      <alignment horizontal="center" vertical="top"/>
    </xf>
    <xf numFmtId="0" fontId="4" fillId="0" borderId="42" xfId="1" applyNumberFormat="1" applyFont="1" applyFill="1" applyBorder="1" applyAlignment="1">
      <alignment horizontal="center" vertical="top" wrapText="1"/>
    </xf>
    <xf numFmtId="2" fontId="5" fillId="0" borderId="43" xfId="0" applyNumberFormat="1" applyFont="1" applyFill="1" applyBorder="1" applyAlignment="1">
      <alignment horizontal="center" vertical="top"/>
    </xf>
    <xf numFmtId="0" fontId="5" fillId="0" borderId="7" xfId="0" applyFont="1" applyFill="1" applyBorder="1" applyAlignment="1">
      <alignment horizontal="center" vertical="top" wrapText="1"/>
    </xf>
    <xf numFmtId="43" fontId="4" fillId="0" borderId="7" xfId="1" applyFont="1" applyFill="1" applyBorder="1" applyAlignment="1">
      <alignment horizontal="center" vertical="top" wrapText="1"/>
    </xf>
    <xf numFmtId="43" fontId="4" fillId="0" borderId="8" xfId="1" applyFont="1" applyFill="1" applyBorder="1" applyAlignment="1">
      <alignment horizontal="center" vertical="top" wrapText="1"/>
    </xf>
    <xf numFmtId="0" fontId="14" fillId="0" borderId="4" xfId="2" applyFont="1" applyFill="1" applyBorder="1" applyAlignment="1">
      <alignment horizontal="justify" vertical="top"/>
    </xf>
    <xf numFmtId="43" fontId="4" fillId="0" borderId="5" xfId="1" applyFont="1" applyFill="1" applyBorder="1" applyAlignment="1">
      <alignment horizontal="center" vertical="top" wrapText="1"/>
    </xf>
    <xf numFmtId="0" fontId="37" fillId="0" borderId="4" xfId="0" applyFont="1" applyFill="1" applyBorder="1" applyAlignment="1">
      <alignment vertical="top" wrapText="1"/>
    </xf>
    <xf numFmtId="0" fontId="34" fillId="0" borderId="35" xfId="0" applyFont="1" applyFill="1" applyBorder="1" applyAlignment="1">
      <alignment horizontal="justify" vertical="top"/>
    </xf>
    <xf numFmtId="0" fontId="4" fillId="0" borderId="35" xfId="0" applyFont="1" applyFill="1" applyBorder="1" applyAlignment="1">
      <alignment horizontal="center" vertical="top" wrapText="1"/>
    </xf>
    <xf numFmtId="2" fontId="5" fillId="0" borderId="44" xfId="0" applyNumberFormat="1" applyFont="1" applyFill="1" applyBorder="1" applyAlignment="1">
      <alignment horizontal="center" vertical="top"/>
    </xf>
    <xf numFmtId="0" fontId="4" fillId="0" borderId="7" xfId="0" applyFont="1" applyFill="1" applyBorder="1" applyAlignment="1">
      <alignment horizontal="center" vertical="top" wrapText="1"/>
    </xf>
    <xf numFmtId="2" fontId="4" fillId="0" borderId="4" xfId="1" applyNumberFormat="1" applyFont="1" applyFill="1" applyBorder="1" applyAlignment="1">
      <alignment horizontal="center" vertical="top"/>
    </xf>
    <xf numFmtId="43" fontId="4" fillId="0" borderId="45" xfId="5" applyNumberFormat="1" applyFont="1" applyFill="1" applyBorder="1" applyAlignment="1">
      <alignment horizontal="center" vertical="top"/>
    </xf>
    <xf numFmtId="0" fontId="4" fillId="0" borderId="40" xfId="0" applyFont="1" applyFill="1" applyBorder="1" applyAlignment="1">
      <alignment horizontal="justify" vertical="top" wrapText="1"/>
    </xf>
    <xf numFmtId="2" fontId="4" fillId="0" borderId="43" xfId="0" applyNumberFormat="1" applyFont="1" applyFill="1" applyBorder="1" applyAlignment="1">
      <alignment horizontal="center" vertical="top"/>
    </xf>
    <xf numFmtId="2" fontId="4" fillId="0" borderId="0" xfId="0" applyNumberFormat="1" applyFont="1" applyFill="1" applyAlignment="1">
      <alignment horizontal="center" vertical="top"/>
    </xf>
    <xf numFmtId="0" fontId="4" fillId="0" borderId="0" xfId="0" applyFont="1" applyFill="1" applyAlignment="1">
      <alignment horizontal="justify" vertical="top"/>
    </xf>
    <xf numFmtId="43" fontId="4" fillId="0" borderId="0" xfId="1" applyFont="1" applyFill="1" applyAlignment="1">
      <alignment vertical="top"/>
    </xf>
    <xf numFmtId="43" fontId="4" fillId="0" borderId="0" xfId="1" applyNumberFormat="1" applyFont="1" applyFill="1" applyAlignment="1">
      <alignment vertical="top"/>
    </xf>
    <xf numFmtId="43" fontId="5" fillId="0" borderId="0" xfId="1" applyFont="1" applyFill="1" applyAlignment="1">
      <alignment vertical="top"/>
    </xf>
    <xf numFmtId="0" fontId="5" fillId="0" borderId="46" xfId="0" applyFont="1" applyFill="1" applyBorder="1" applyAlignment="1">
      <alignment horizontal="justify" vertical="top"/>
    </xf>
    <xf numFmtId="0" fontId="4" fillId="0" borderId="46" xfId="0" applyFont="1" applyFill="1" applyBorder="1" applyAlignment="1">
      <alignment vertical="top"/>
    </xf>
    <xf numFmtId="43" fontId="4" fillId="0" borderId="46" xfId="0" applyNumberFormat="1" applyFont="1" applyFill="1" applyBorder="1" applyAlignment="1">
      <alignment vertical="top"/>
    </xf>
    <xf numFmtId="0" fontId="4" fillId="0" borderId="47" xfId="0" applyFont="1" applyFill="1" applyBorder="1" applyAlignment="1">
      <alignment horizontal="justify" vertical="top"/>
    </xf>
    <xf numFmtId="0" fontId="4" fillId="0" borderId="47" xfId="0" applyFont="1" applyFill="1" applyBorder="1" applyAlignment="1">
      <alignment vertical="top"/>
    </xf>
    <xf numFmtId="43" fontId="4" fillId="0" borderId="47" xfId="0" applyNumberFormat="1" applyFont="1" applyFill="1" applyBorder="1" applyAlignment="1">
      <alignment vertical="top"/>
    </xf>
    <xf numFmtId="1" fontId="5" fillId="0" borderId="4" xfId="0" applyNumberFormat="1" applyFont="1" applyFill="1" applyBorder="1" applyAlignment="1">
      <alignment horizontal="center" vertical="top"/>
    </xf>
    <xf numFmtId="0" fontId="5" fillId="0" borderId="16" xfId="0" applyFont="1" applyFill="1" applyBorder="1" applyAlignment="1">
      <alignment horizontal="justify" vertical="top"/>
    </xf>
    <xf numFmtId="0" fontId="5" fillId="0" borderId="16" xfId="0" applyFont="1" applyFill="1" applyBorder="1" applyAlignment="1">
      <alignment vertical="top"/>
    </xf>
    <xf numFmtId="43" fontId="5" fillId="0" borderId="16" xfId="0" applyNumberFormat="1" applyFont="1" applyFill="1" applyBorder="1" applyAlignment="1">
      <alignment vertical="top"/>
    </xf>
    <xf numFmtId="1" fontId="5" fillId="0" borderId="35" xfId="0" applyNumberFormat="1" applyFont="1" applyFill="1" applyBorder="1" applyAlignment="1">
      <alignment horizontal="center" vertical="top"/>
    </xf>
    <xf numFmtId="0" fontId="5" fillId="0" borderId="41" xfId="0" applyFont="1" applyFill="1" applyBorder="1" applyAlignment="1">
      <alignment horizontal="justify" vertical="top"/>
    </xf>
    <xf numFmtId="0" fontId="5" fillId="0" borderId="41" xfId="0" applyFont="1" applyFill="1" applyBorder="1" applyAlignment="1">
      <alignment vertical="top"/>
    </xf>
    <xf numFmtId="43" fontId="5" fillId="0" borderId="41" xfId="0" applyNumberFormat="1" applyFont="1" applyFill="1" applyBorder="1" applyAlignment="1">
      <alignment vertical="top"/>
    </xf>
    <xf numFmtId="0" fontId="5" fillId="0" borderId="0" xfId="0" applyFont="1" applyFill="1" applyBorder="1" applyAlignment="1">
      <alignment horizontal="right" vertical="top"/>
    </xf>
    <xf numFmtId="43" fontId="5" fillId="0" borderId="0" xfId="0" applyNumberFormat="1" applyFont="1" applyFill="1" applyBorder="1" applyAlignment="1">
      <alignment vertical="top"/>
    </xf>
    <xf numFmtId="43" fontId="4" fillId="0" borderId="0" xfId="0" applyNumberFormat="1" applyFont="1" applyFill="1" applyAlignment="1">
      <alignment vertical="top"/>
    </xf>
    <xf numFmtId="0" fontId="4" fillId="0" borderId="4" xfId="0" applyNumberFormat="1" applyFont="1" applyFill="1" applyBorder="1" applyAlignment="1">
      <alignment horizontal="justify" vertical="top"/>
    </xf>
    <xf numFmtId="0" fontId="4" fillId="0" borderId="48" xfId="0" applyNumberFormat="1" applyFont="1" applyFill="1" applyBorder="1" applyAlignment="1">
      <alignment horizontal="center" vertical="top"/>
    </xf>
    <xf numFmtId="0" fontId="4" fillId="0" borderId="48" xfId="0" applyNumberFormat="1" applyFont="1" applyFill="1" applyBorder="1" applyAlignment="1">
      <alignment horizontal="justify" vertical="top"/>
    </xf>
    <xf numFmtId="4" fontId="4" fillId="0" borderId="48" xfId="1" applyNumberFormat="1" applyFont="1" applyFill="1" applyBorder="1" applyAlignment="1">
      <alignment horizontal="right" vertical="top"/>
    </xf>
    <xf numFmtId="0" fontId="4" fillId="0" borderId="48" xfId="1" applyNumberFormat="1" applyFont="1" applyFill="1" applyBorder="1" applyAlignment="1">
      <alignment horizontal="left" vertical="top"/>
    </xf>
    <xf numFmtId="0" fontId="4" fillId="0" borderId="48" xfId="1" applyNumberFormat="1" applyFont="1" applyFill="1" applyBorder="1" applyAlignment="1">
      <alignment horizontal="left" vertical="top" wrapText="1"/>
    </xf>
    <xf numFmtId="4" fontId="4" fillId="0" borderId="4" xfId="1" applyNumberFormat="1" applyFont="1" applyFill="1" applyBorder="1" applyAlignment="1">
      <alignment horizontal="right" vertical="top"/>
    </xf>
    <xf numFmtId="0" fontId="4" fillId="0" borderId="4" xfId="1" applyNumberFormat="1" applyFont="1" applyFill="1" applyBorder="1" applyAlignment="1">
      <alignment horizontal="left" vertical="top"/>
    </xf>
    <xf numFmtId="0" fontId="4" fillId="0" borderId="4" xfId="1" applyNumberFormat="1" applyFont="1" applyFill="1" applyBorder="1" applyAlignment="1">
      <alignment horizontal="left" vertical="top" wrapText="1"/>
    </xf>
    <xf numFmtId="43" fontId="4" fillId="0" borderId="4" xfId="1" applyNumberFormat="1" applyFont="1" applyFill="1" applyBorder="1" applyAlignment="1">
      <alignment horizontal="left" vertical="top" wrapText="1"/>
    </xf>
    <xf numFmtId="43" fontId="4" fillId="0" borderId="4" xfId="1" applyFont="1" applyFill="1" applyBorder="1" applyAlignment="1">
      <alignment horizontal="left" vertical="top" wrapText="1"/>
    </xf>
    <xf numFmtId="43" fontId="4" fillId="0" borderId="4" xfId="0" applyNumberFormat="1" applyFont="1" applyFill="1" applyBorder="1" applyAlignment="1">
      <alignment horizontal="left" vertical="top" wrapText="1"/>
    </xf>
    <xf numFmtId="0" fontId="5" fillId="0" borderId="4" xfId="0" applyNumberFormat="1" applyFont="1" applyFill="1" applyBorder="1" applyAlignment="1">
      <alignment horizontal="justify" vertical="top" wrapText="1"/>
    </xf>
    <xf numFmtId="43" fontId="4" fillId="0" borderId="4" xfId="1" applyFont="1" applyFill="1" applyBorder="1" applyAlignment="1">
      <alignment horizontal="left" vertical="top"/>
    </xf>
    <xf numFmtId="0" fontId="37" fillId="0" borderId="4" xfId="0" applyFont="1" applyFill="1" applyBorder="1" applyAlignment="1">
      <alignment horizontal="center" vertical="top" wrapText="1"/>
    </xf>
    <xf numFmtId="0" fontId="34" fillId="0" borderId="4" xfId="0" applyFont="1" applyFill="1" applyBorder="1" applyAlignment="1">
      <alignment horizontal="justify" vertical="top"/>
    </xf>
    <xf numFmtId="0" fontId="38" fillId="0" borderId="4" xfId="0" applyFont="1" applyFill="1" applyBorder="1" applyAlignment="1">
      <alignment horizontal="center" vertical="top" wrapText="1"/>
    </xf>
    <xf numFmtId="0" fontId="38" fillId="0" borderId="4" xfId="0" applyFont="1" applyFill="1" applyBorder="1" applyAlignment="1">
      <alignment horizontal="center" vertical="top"/>
    </xf>
    <xf numFmtId="4" fontId="5" fillId="0" borderId="35" xfId="1" applyNumberFormat="1" applyFont="1" applyFill="1" applyBorder="1" applyAlignment="1">
      <alignment horizontal="right" vertical="top"/>
    </xf>
    <xf numFmtId="43" fontId="5" fillId="0" borderId="35" xfId="1" applyNumberFormat="1" applyFont="1" applyFill="1" applyBorder="1" applyAlignment="1">
      <alignment horizontal="left" vertical="top"/>
    </xf>
    <xf numFmtId="43" fontId="4" fillId="0" borderId="35" xfId="1" applyNumberFormat="1" applyFont="1" applyFill="1" applyBorder="1" applyAlignment="1">
      <alignment horizontal="left" vertical="top" wrapText="1"/>
    </xf>
    <xf numFmtId="43" fontId="5" fillId="0" borderId="35" xfId="1" applyFont="1" applyFill="1" applyBorder="1" applyAlignment="1">
      <alignment horizontal="left" vertical="top"/>
    </xf>
    <xf numFmtId="4" fontId="5" fillId="0" borderId="40" xfId="1" applyNumberFormat="1" applyFont="1" applyFill="1" applyBorder="1" applyAlignment="1">
      <alignment horizontal="right" vertical="top"/>
    </xf>
    <xf numFmtId="43" fontId="5" fillId="0" borderId="40" xfId="1" applyNumberFormat="1" applyFont="1" applyFill="1" applyBorder="1" applyAlignment="1">
      <alignment horizontal="left" vertical="top"/>
    </xf>
    <xf numFmtId="43" fontId="4" fillId="0" borderId="40" xfId="1" applyNumberFormat="1" applyFont="1" applyFill="1" applyBorder="1" applyAlignment="1">
      <alignment horizontal="left" vertical="top" wrapText="1"/>
    </xf>
    <xf numFmtId="43" fontId="5" fillId="0" borderId="40" xfId="4" applyNumberFormat="1" applyFont="1" applyFill="1" applyBorder="1" applyAlignment="1">
      <alignment horizontal="left" vertical="top"/>
    </xf>
    <xf numFmtId="4" fontId="4" fillId="0" borderId="7" xfId="1" applyNumberFormat="1" applyFont="1" applyFill="1" applyBorder="1" applyAlignment="1">
      <alignment horizontal="right" vertical="top"/>
    </xf>
    <xf numFmtId="43" fontId="4" fillId="0" borderId="7" xfId="1" applyFont="1" applyFill="1" applyBorder="1" applyAlignment="1">
      <alignment horizontal="left" vertical="top"/>
    </xf>
    <xf numFmtId="43" fontId="4" fillId="0" borderId="7" xfId="1" applyNumberFormat="1" applyFont="1" applyFill="1" applyBorder="1" applyAlignment="1">
      <alignment horizontal="left" vertical="top" wrapText="1"/>
    </xf>
    <xf numFmtId="43" fontId="4" fillId="0" borderId="7" xfId="1" applyFont="1" applyFill="1" applyBorder="1" applyAlignment="1">
      <alignment horizontal="left" vertical="top" wrapText="1"/>
    </xf>
    <xf numFmtId="4" fontId="5" fillId="0" borderId="4" xfId="1" applyNumberFormat="1" applyFont="1" applyFill="1" applyBorder="1" applyAlignment="1">
      <alignment horizontal="right" vertical="top"/>
    </xf>
    <xf numFmtId="43" fontId="4" fillId="0" borderId="4" xfId="1" applyNumberFormat="1" applyFont="1" applyFill="1" applyBorder="1" applyAlignment="1">
      <alignment horizontal="left" vertical="top"/>
    </xf>
    <xf numFmtId="43" fontId="5" fillId="0" borderId="4" xfId="1" applyFont="1" applyFill="1" applyBorder="1" applyAlignment="1">
      <alignment horizontal="left" vertical="top"/>
    </xf>
    <xf numFmtId="43" fontId="5" fillId="0" borderId="4" xfId="1" applyNumberFormat="1" applyFont="1" applyFill="1" applyBorder="1" applyAlignment="1">
      <alignment horizontal="left" vertical="top"/>
    </xf>
    <xf numFmtId="4" fontId="4" fillId="0" borderId="4" xfId="0" applyNumberFormat="1" applyFont="1" applyFill="1" applyBorder="1" applyAlignment="1">
      <alignment horizontal="right" vertical="top"/>
    </xf>
    <xf numFmtId="43" fontId="4" fillId="0" borderId="4" xfId="0" applyNumberFormat="1" applyFont="1" applyFill="1" applyBorder="1" applyAlignment="1">
      <alignment horizontal="left" vertical="top"/>
    </xf>
    <xf numFmtId="43" fontId="5" fillId="0" borderId="40" xfId="5" applyNumberFormat="1" applyFont="1" applyFill="1" applyBorder="1" applyAlignment="1">
      <alignment horizontal="left" vertical="top"/>
    </xf>
    <xf numFmtId="4" fontId="5" fillId="0" borderId="7" xfId="1" applyNumberFormat="1" applyFont="1" applyFill="1" applyBorder="1" applyAlignment="1">
      <alignment horizontal="right" vertical="top"/>
    </xf>
    <xf numFmtId="43" fontId="5" fillId="0" borderId="7" xfId="1" applyNumberFormat="1" applyFont="1" applyFill="1" applyBorder="1" applyAlignment="1">
      <alignment horizontal="left" vertical="top"/>
    </xf>
    <xf numFmtId="43" fontId="5" fillId="0" borderId="7" xfId="1" applyFont="1" applyFill="1" applyBorder="1" applyAlignment="1">
      <alignment horizontal="left" vertical="top"/>
    </xf>
    <xf numFmtId="2" fontId="5" fillId="0" borderId="9" xfId="0" applyNumberFormat="1" applyFont="1" applyFill="1" applyBorder="1" applyAlignment="1">
      <alignment horizontal="center" vertical="top"/>
    </xf>
    <xf numFmtId="0" fontId="5" fillId="0" borderId="9" xfId="0" applyFont="1" applyFill="1" applyBorder="1" applyAlignment="1">
      <alignment horizontal="justify" vertical="top" wrapText="1"/>
    </xf>
    <xf numFmtId="0" fontId="5" fillId="0" borderId="9" xfId="0" applyFont="1" applyFill="1" applyBorder="1" applyAlignment="1">
      <alignment horizontal="center" vertical="top"/>
    </xf>
    <xf numFmtId="4" fontId="5" fillId="0" borderId="9" xfId="1" applyNumberFormat="1" applyFont="1" applyFill="1" applyBorder="1" applyAlignment="1">
      <alignment horizontal="right" vertical="top"/>
    </xf>
    <xf numFmtId="43" fontId="5" fillId="0" borderId="9" xfId="1" applyNumberFormat="1" applyFont="1" applyFill="1" applyBorder="1" applyAlignment="1">
      <alignment horizontal="left" vertical="top"/>
    </xf>
    <xf numFmtId="43" fontId="4" fillId="0" borderId="9" xfId="1" applyNumberFormat="1" applyFont="1" applyFill="1" applyBorder="1" applyAlignment="1">
      <alignment horizontal="left" vertical="top" wrapText="1"/>
    </xf>
    <xf numFmtId="43" fontId="5" fillId="0" borderId="9" xfId="5" applyNumberFormat="1" applyFont="1" applyFill="1" applyBorder="1" applyAlignment="1">
      <alignment horizontal="left" vertical="top"/>
    </xf>
    <xf numFmtId="4" fontId="4" fillId="0" borderId="35" xfId="1" applyNumberFormat="1" applyFont="1" applyFill="1" applyBorder="1" applyAlignment="1">
      <alignment horizontal="right" vertical="top"/>
    </xf>
    <xf numFmtId="43" fontId="4" fillId="0" borderId="35" xfId="1" applyNumberFormat="1" applyFont="1" applyFill="1" applyBorder="1" applyAlignment="1">
      <alignment horizontal="left" vertical="top"/>
    </xf>
    <xf numFmtId="43" fontId="4" fillId="0" borderId="7" xfId="1" applyNumberFormat="1" applyFont="1" applyFill="1" applyBorder="1" applyAlignment="1">
      <alignment horizontal="left" vertical="top"/>
    </xf>
    <xf numFmtId="43" fontId="5" fillId="0" borderId="40" xfId="1" applyFont="1" applyFill="1" applyBorder="1" applyAlignment="1">
      <alignment horizontal="left" vertical="top"/>
    </xf>
    <xf numFmtId="43" fontId="4" fillId="0" borderId="35" xfId="0" applyNumberFormat="1" applyFont="1" applyFill="1" applyBorder="1" applyAlignment="1">
      <alignment horizontal="left" vertical="top"/>
    </xf>
    <xf numFmtId="43" fontId="4" fillId="0" borderId="7" xfId="0" applyNumberFormat="1" applyFont="1" applyFill="1" applyBorder="1" applyAlignment="1">
      <alignment horizontal="left" vertical="top"/>
    </xf>
    <xf numFmtId="0" fontId="4" fillId="0" borderId="4" xfId="0" applyFont="1" applyFill="1" applyBorder="1" applyAlignment="1">
      <alignment horizontal="left" vertical="top"/>
    </xf>
    <xf numFmtId="43" fontId="5" fillId="0" borderId="40" xfId="1" applyNumberFormat="1" applyFont="1" applyFill="1" applyBorder="1" applyAlignment="1">
      <alignment horizontal="left" vertical="top" wrapText="1"/>
    </xf>
    <xf numFmtId="43" fontId="4" fillId="0" borderId="9" xfId="5" applyNumberFormat="1" applyFont="1" applyFill="1" applyBorder="1" applyAlignment="1">
      <alignment horizontal="left" vertical="top"/>
    </xf>
    <xf numFmtId="43" fontId="4" fillId="0" borderId="7" xfId="5" applyNumberFormat="1" applyFont="1" applyFill="1" applyBorder="1" applyAlignment="1">
      <alignment horizontal="left" vertical="top"/>
    </xf>
    <xf numFmtId="43" fontId="5" fillId="0" borderId="9" xfId="1" applyNumberFormat="1" applyFont="1" applyFill="1" applyBorder="1" applyAlignment="1">
      <alignment horizontal="left" vertical="top" wrapText="1"/>
    </xf>
    <xf numFmtId="43" fontId="4" fillId="0" borderId="40" xfId="5" applyNumberFormat="1" applyFont="1" applyFill="1" applyBorder="1" applyAlignment="1">
      <alignment horizontal="left" vertical="top"/>
    </xf>
    <xf numFmtId="0" fontId="4" fillId="0" borderId="0" xfId="0" applyFont="1" applyFill="1" applyAlignment="1">
      <alignment horizontal="center" vertical="top"/>
    </xf>
    <xf numFmtId="4" fontId="4" fillId="0" borderId="0" xfId="1" applyNumberFormat="1" applyFont="1" applyFill="1" applyAlignment="1">
      <alignment horizontal="right" vertical="top"/>
    </xf>
    <xf numFmtId="43" fontId="4" fillId="0" borderId="0" xfId="1" applyNumberFormat="1" applyFont="1" applyFill="1" applyAlignment="1">
      <alignment horizontal="left" vertical="top"/>
    </xf>
    <xf numFmtId="43" fontId="5" fillId="0" borderId="0" xfId="1" applyFont="1" applyFill="1" applyAlignment="1">
      <alignment horizontal="left" vertical="top"/>
    </xf>
    <xf numFmtId="4" fontId="4" fillId="0" borderId="0" xfId="0" applyNumberFormat="1" applyFont="1" applyFill="1" applyAlignment="1">
      <alignment horizontal="right" vertical="top"/>
    </xf>
    <xf numFmtId="43" fontId="4" fillId="0" borderId="0" xfId="0" applyNumberFormat="1" applyFont="1" applyFill="1" applyAlignment="1">
      <alignment horizontal="left" vertical="top"/>
    </xf>
    <xf numFmtId="0" fontId="4" fillId="0" borderId="0" xfId="0" applyFont="1" applyFill="1" applyAlignment="1">
      <alignment horizontal="left" vertical="top"/>
    </xf>
    <xf numFmtId="2" fontId="4" fillId="0" borderId="49" xfId="0" applyNumberFormat="1" applyFont="1" applyFill="1" applyBorder="1" applyAlignment="1">
      <alignment horizontal="center" vertical="top"/>
    </xf>
    <xf numFmtId="0" fontId="4" fillId="0" borderId="46" xfId="0" applyFont="1" applyFill="1" applyBorder="1" applyAlignment="1">
      <alignment horizontal="center" vertical="top"/>
    </xf>
    <xf numFmtId="4" fontId="4" fillId="0" borderId="46" xfId="0" applyNumberFormat="1" applyFont="1" applyFill="1" applyBorder="1" applyAlignment="1">
      <alignment horizontal="right" vertical="top"/>
    </xf>
    <xf numFmtId="43" fontId="4" fillId="0" borderId="46" xfId="0" applyNumberFormat="1" applyFont="1" applyFill="1" applyBorder="1" applyAlignment="1">
      <alignment horizontal="left" vertical="top"/>
    </xf>
    <xf numFmtId="0" fontId="4" fillId="0" borderId="40" xfId="0" applyFont="1" applyFill="1" applyBorder="1" applyAlignment="1">
      <alignment horizontal="left" vertical="top"/>
    </xf>
    <xf numFmtId="2" fontId="4" fillId="0" borderId="29" xfId="0" applyNumberFormat="1" applyFont="1" applyFill="1" applyBorder="1" applyAlignment="1">
      <alignment horizontal="center" vertical="top"/>
    </xf>
    <xf numFmtId="0" fontId="4" fillId="0" borderId="50" xfId="0" applyFont="1" applyFill="1" applyBorder="1" applyAlignment="1">
      <alignment horizontal="justify" vertical="top"/>
    </xf>
    <xf numFmtId="0" fontId="4" fillId="0" borderId="51" xfId="0" applyFont="1" applyFill="1" applyBorder="1" applyAlignment="1">
      <alignment horizontal="center" vertical="top"/>
    </xf>
    <xf numFmtId="4" fontId="4" fillId="0" borderId="51" xfId="0" applyNumberFormat="1" applyFont="1" applyFill="1" applyBorder="1" applyAlignment="1">
      <alignment horizontal="right" vertical="top"/>
    </xf>
    <xf numFmtId="43" fontId="4" fillId="0" borderId="51" xfId="0" applyNumberFormat="1" applyFont="1" applyFill="1" applyBorder="1" applyAlignment="1">
      <alignment horizontal="left" vertical="top"/>
    </xf>
    <xf numFmtId="43" fontId="4" fillId="0" borderId="47" xfId="0" applyNumberFormat="1" applyFont="1" applyFill="1" applyBorder="1" applyAlignment="1">
      <alignment horizontal="left" vertical="top"/>
    </xf>
    <xf numFmtId="0" fontId="4" fillId="0" borderId="7" xfId="0" applyFont="1" applyFill="1" applyBorder="1" applyAlignment="1">
      <alignment horizontal="left" vertical="top"/>
    </xf>
    <xf numFmtId="1" fontId="5" fillId="0" borderId="10" xfId="0" applyNumberFormat="1" applyFont="1" applyFill="1" applyBorder="1" applyAlignment="1">
      <alignment horizontal="center" vertical="top"/>
    </xf>
    <xf numFmtId="0" fontId="5" fillId="0" borderId="10" xfId="0" applyFont="1" applyFill="1" applyBorder="1" applyAlignment="1">
      <alignment horizontal="justify" vertical="top"/>
    </xf>
    <xf numFmtId="0" fontId="5" fillId="0" borderId="16" xfId="0" applyFont="1" applyFill="1" applyBorder="1" applyAlignment="1">
      <alignment horizontal="center" vertical="top"/>
    </xf>
    <xf numFmtId="4" fontId="5" fillId="0" borderId="16" xfId="0" applyNumberFormat="1" applyFont="1" applyFill="1" applyBorder="1" applyAlignment="1">
      <alignment horizontal="right" vertical="top"/>
    </xf>
    <xf numFmtId="43" fontId="5" fillId="0" borderId="16" xfId="0" applyNumberFormat="1" applyFont="1" applyFill="1" applyBorder="1" applyAlignment="1">
      <alignment horizontal="left" vertical="top"/>
    </xf>
    <xf numFmtId="43" fontId="5" fillId="0" borderId="4" xfId="0" applyNumberFormat="1" applyFont="1" applyFill="1" applyBorder="1" applyAlignment="1">
      <alignment horizontal="left" vertical="top"/>
    </xf>
    <xf numFmtId="1" fontId="5" fillId="0" borderId="52" xfId="0" applyNumberFormat="1" applyFont="1" applyFill="1" applyBorder="1" applyAlignment="1">
      <alignment horizontal="center" vertical="top"/>
    </xf>
    <xf numFmtId="43" fontId="5" fillId="0" borderId="9" xfId="0" applyNumberFormat="1" applyFont="1" applyFill="1" applyBorder="1" applyAlignment="1">
      <alignment horizontal="left" vertical="top"/>
    </xf>
    <xf numFmtId="0" fontId="4" fillId="0" borderId="0" xfId="0" applyFont="1" applyFill="1" applyBorder="1" applyAlignment="1">
      <alignment horizontal="justify"/>
    </xf>
    <xf numFmtId="0" fontId="4" fillId="0" borderId="0" xfId="0" applyFont="1" applyFill="1" applyBorder="1"/>
    <xf numFmtId="4" fontId="4" fillId="0" borderId="0" xfId="0" applyNumberFormat="1" applyFont="1" applyFill="1" applyBorder="1" applyAlignment="1">
      <alignment horizontal="right"/>
    </xf>
    <xf numFmtId="43" fontId="4" fillId="0" borderId="0" xfId="0" applyNumberFormat="1" applyFont="1" applyFill="1" applyBorder="1"/>
    <xf numFmtId="0" fontId="12" fillId="0" borderId="0" xfId="0" applyFont="1" applyFill="1" applyAlignment="1">
      <alignment horizontal="left" vertical="top"/>
    </xf>
    <xf numFmtId="4" fontId="0" fillId="0" borderId="24" xfId="0" applyNumberFormat="1" applyFont="1" applyFill="1" applyBorder="1" applyAlignment="1">
      <alignment horizontal="right" vertical="top"/>
    </xf>
    <xf numFmtId="0" fontId="0" fillId="0" borderId="0" xfId="0" applyFont="1" applyFill="1" applyAlignment="1">
      <alignment horizontal="left" vertical="top"/>
    </xf>
    <xf numFmtId="2" fontId="12" fillId="0" borderId="0" xfId="0" applyNumberFormat="1" applyFont="1" applyFill="1" applyAlignment="1">
      <alignment horizontal="left" vertical="top"/>
    </xf>
    <xf numFmtId="4" fontId="0" fillId="0" borderId="0" xfId="0" applyNumberFormat="1" applyFont="1" applyFill="1" applyAlignment="1">
      <alignment horizontal="right" vertical="top"/>
    </xf>
    <xf numFmtId="1" fontId="12" fillId="0" borderId="23" xfId="0" applyNumberFormat="1" applyFont="1" applyFill="1" applyBorder="1" applyAlignment="1">
      <alignment horizontal="left" vertical="top"/>
    </xf>
    <xf numFmtId="1" fontId="12" fillId="0" borderId="55" xfId="0" applyNumberFormat="1" applyFont="1" applyFill="1" applyBorder="1" applyAlignment="1">
      <alignment horizontal="left" vertical="top"/>
    </xf>
    <xf numFmtId="1" fontId="12" fillId="0" borderId="46" xfId="0" applyNumberFormat="1" applyFont="1" applyFill="1" applyBorder="1" applyAlignment="1">
      <alignment horizontal="left" vertical="top"/>
    </xf>
    <xf numFmtId="0" fontId="12" fillId="0" borderId="46" xfId="0" applyFont="1" applyFill="1" applyBorder="1" applyAlignment="1">
      <alignment horizontal="left" vertical="top"/>
    </xf>
    <xf numFmtId="0" fontId="12" fillId="0" borderId="46" xfId="0" applyFont="1" applyFill="1" applyBorder="1" applyAlignment="1">
      <alignment horizontal="right" vertical="top"/>
    </xf>
    <xf numFmtId="0" fontId="4" fillId="0" borderId="1" xfId="8" applyNumberFormat="1" applyFont="1" applyFill="1" applyBorder="1" applyAlignment="1">
      <alignment horizontal="center" vertical="center"/>
    </xf>
    <xf numFmtId="0" fontId="4" fillId="0" borderId="2" xfId="8" applyNumberFormat="1" applyFont="1" applyFill="1" applyBorder="1" applyAlignment="1">
      <alignment horizontal="center" vertical="center" wrapText="1"/>
    </xf>
    <xf numFmtId="4" fontId="4" fillId="0" borderId="2" xfId="8" applyNumberFormat="1" applyFont="1" applyFill="1" applyBorder="1" applyAlignment="1">
      <alignment horizontal="center" vertical="center" wrapText="1"/>
    </xf>
    <xf numFmtId="4" fontId="4" fillId="0" borderId="33" xfId="8" applyNumberFormat="1" applyFont="1" applyFill="1" applyBorder="1" applyAlignment="1">
      <alignment horizontal="center" vertical="center" wrapText="1"/>
    </xf>
    <xf numFmtId="43" fontId="40" fillId="0" borderId="0" xfId="9" applyFont="1" applyBorder="1"/>
    <xf numFmtId="0" fontId="40" fillId="0" borderId="0" xfId="8" applyFont="1" applyBorder="1"/>
    <xf numFmtId="0" fontId="41" fillId="0" borderId="0" xfId="8" applyFont="1" applyBorder="1"/>
    <xf numFmtId="0" fontId="41" fillId="0" borderId="0" xfId="8" applyFont="1"/>
    <xf numFmtId="0" fontId="4" fillId="0" borderId="3" xfId="8" applyFont="1" applyFill="1" applyBorder="1" applyAlignment="1">
      <alignment vertical="center"/>
    </xf>
    <xf numFmtId="0" fontId="4" fillId="0" borderId="4" xfId="8" applyFont="1" applyFill="1" applyBorder="1" applyAlignment="1">
      <alignment vertical="center"/>
    </xf>
    <xf numFmtId="0" fontId="4" fillId="0" borderId="5" xfId="8" applyFont="1" applyFill="1" applyBorder="1" applyAlignment="1">
      <alignment vertical="center"/>
    </xf>
    <xf numFmtId="0" fontId="4" fillId="0" borderId="3" xfId="10" applyFont="1" applyFill="1" applyBorder="1" applyAlignment="1">
      <alignment horizontal="center" vertical="top" wrapText="1"/>
    </xf>
    <xf numFmtId="0" fontId="5" fillId="0" borderId="4" xfId="10" applyFont="1" applyFill="1" applyBorder="1" applyAlignment="1">
      <alignment horizontal="left" vertical="top" wrapText="1"/>
    </xf>
    <xf numFmtId="0" fontId="43" fillId="0" borderId="3" xfId="8" applyFont="1" applyBorder="1" applyAlignment="1">
      <alignment horizontal="center" vertical="top" wrapText="1"/>
    </xf>
    <xf numFmtId="0" fontId="43" fillId="0" borderId="4" xfId="8" applyFont="1" applyBorder="1" applyAlignment="1">
      <alignment horizontal="justify" vertical="top" wrapText="1"/>
    </xf>
    <xf numFmtId="0" fontId="43" fillId="0" borderId="4" xfId="8" applyFont="1" applyBorder="1" applyAlignment="1">
      <alignment horizontal="center" wrapText="1"/>
    </xf>
    <xf numFmtId="0" fontId="43" fillId="0" borderId="4" xfId="8" applyFont="1" applyBorder="1" applyAlignment="1">
      <alignment horizontal="right" wrapText="1"/>
    </xf>
    <xf numFmtId="0" fontId="40" fillId="0" borderId="4" xfId="8" applyFont="1" applyBorder="1" applyAlignment="1">
      <alignment horizontal="right" wrapText="1"/>
    </xf>
    <xf numFmtId="0" fontId="40" fillId="0" borderId="5" xfId="8" applyFont="1" applyBorder="1" applyAlignment="1">
      <alignment horizontal="right" wrapText="1"/>
    </xf>
    <xf numFmtId="0" fontId="40" fillId="0" borderId="0" xfId="8" applyFont="1"/>
    <xf numFmtId="0" fontId="44" fillId="0" borderId="3" xfId="8" applyFont="1" applyBorder="1" applyAlignment="1">
      <alignment horizontal="center" vertical="top"/>
    </xf>
    <xf numFmtId="0" fontId="45" fillId="0" borderId="4" xfId="8" applyFont="1" applyBorder="1" applyAlignment="1">
      <alignment horizontal="justify" vertical="top"/>
    </xf>
    <xf numFmtId="0" fontId="43" fillId="0" borderId="4" xfId="8" applyFont="1" applyBorder="1" applyAlignment="1">
      <alignment horizontal="center"/>
    </xf>
    <xf numFmtId="0" fontId="43" fillId="0" borderId="4" xfId="8" applyFont="1" applyBorder="1" applyAlignment="1">
      <alignment horizontal="right"/>
    </xf>
    <xf numFmtId="0" fontId="40" fillId="0" borderId="4" xfId="8" applyFont="1" applyBorder="1" applyAlignment="1">
      <alignment horizontal="right"/>
    </xf>
    <xf numFmtId="0" fontId="40" fillId="0" borderId="5" xfId="8" applyFont="1" applyBorder="1" applyAlignment="1">
      <alignment horizontal="right"/>
    </xf>
    <xf numFmtId="43" fontId="40" fillId="0" borderId="0" xfId="9" applyFont="1"/>
    <xf numFmtId="0" fontId="40" fillId="0" borderId="4" xfId="8" applyFont="1" applyBorder="1" applyAlignment="1">
      <alignment horizontal="justify" vertical="top"/>
    </xf>
    <xf numFmtId="0" fontId="43" fillId="0" borderId="3" xfId="8" applyFont="1" applyBorder="1" applyAlignment="1">
      <alignment horizontal="center" vertical="top"/>
    </xf>
    <xf numFmtId="0" fontId="45" fillId="0" borderId="4" xfId="8" applyFont="1" applyBorder="1" applyAlignment="1">
      <alignment horizontal="justify" vertical="top" wrapText="1"/>
    </xf>
    <xf numFmtId="0" fontId="40" fillId="0" borderId="4" xfId="8" applyFont="1" applyBorder="1" applyAlignment="1">
      <alignment horizontal="center" wrapText="1"/>
    </xf>
    <xf numFmtId="0" fontId="40" fillId="0" borderId="0" xfId="8" applyFont="1" applyAlignment="1">
      <alignment wrapText="1"/>
    </xf>
    <xf numFmtId="0" fontId="40" fillId="0" borderId="3" xfId="8" applyFont="1" applyBorder="1" applyAlignment="1">
      <alignment horizontal="center" vertical="top" wrapText="1"/>
    </xf>
    <xf numFmtId="0" fontId="40" fillId="0" borderId="4" xfId="8" applyFont="1" applyBorder="1" applyAlignment="1">
      <alignment horizontal="justify" vertical="top" wrapText="1"/>
    </xf>
    <xf numFmtId="1" fontId="40" fillId="0" borderId="3" xfId="8" quotePrefix="1" applyNumberFormat="1" applyFont="1" applyBorder="1" applyAlignment="1">
      <alignment horizontal="center" vertical="top" wrapText="1"/>
    </xf>
    <xf numFmtId="4" fontId="40" fillId="0" borderId="4" xfId="8" applyNumberFormat="1" applyFont="1" applyBorder="1" applyAlignment="1">
      <alignment horizontal="right" wrapText="1"/>
    </xf>
    <xf numFmtId="4" fontId="40" fillId="0" borderId="5" xfId="8" applyNumberFormat="1" applyFont="1" applyBorder="1" applyAlignment="1">
      <alignment horizontal="right" wrapText="1"/>
    </xf>
    <xf numFmtId="0" fontId="41" fillId="0" borderId="0" xfId="8" applyFont="1" applyAlignment="1">
      <alignment wrapText="1"/>
    </xf>
    <xf numFmtId="1" fontId="40" fillId="0" borderId="3" xfId="8" applyNumberFormat="1" applyFont="1" applyBorder="1" applyAlignment="1">
      <alignment horizontal="center" vertical="top" wrapText="1"/>
    </xf>
    <xf numFmtId="49" fontId="40" fillId="0" borderId="3" xfId="8" applyNumberFormat="1" applyFont="1" applyBorder="1" applyAlignment="1">
      <alignment horizontal="center" vertical="top" wrapText="1"/>
    </xf>
    <xf numFmtId="0" fontId="40" fillId="0" borderId="4" xfId="8" applyNumberFormat="1" applyFont="1" applyBorder="1" applyAlignment="1">
      <alignment horizontal="justify" vertical="top" wrapText="1"/>
    </xf>
    <xf numFmtId="3" fontId="40" fillId="0" borderId="4" xfId="8" applyNumberFormat="1" applyFont="1" applyBorder="1" applyAlignment="1">
      <alignment horizontal="right" wrapText="1"/>
    </xf>
    <xf numFmtId="16" fontId="40" fillId="0" borderId="3" xfId="8" applyNumberFormat="1" applyFont="1" applyBorder="1" applyAlignment="1">
      <alignment horizontal="center" vertical="top" wrapText="1"/>
    </xf>
    <xf numFmtId="14" fontId="40" fillId="0" borderId="3" xfId="8" applyNumberFormat="1" applyFont="1" applyBorder="1" applyAlignment="1">
      <alignment horizontal="center" vertical="top" wrapText="1"/>
    </xf>
    <xf numFmtId="16" fontId="40" fillId="0" borderId="3" xfId="8" quotePrefix="1" applyNumberFormat="1" applyFont="1" applyBorder="1" applyAlignment="1">
      <alignment horizontal="center" vertical="top"/>
    </xf>
    <xf numFmtId="0" fontId="40" fillId="0" borderId="3" xfId="8" applyFont="1" applyBorder="1" applyAlignment="1">
      <alignment horizontal="center"/>
    </xf>
    <xf numFmtId="0" fontId="40" fillId="0" borderId="4" xfId="8" applyFont="1" applyBorder="1" applyAlignment="1">
      <alignment vertical="top" wrapText="1"/>
    </xf>
    <xf numFmtId="0" fontId="40" fillId="0" borderId="4" xfId="8" applyFont="1" applyBorder="1" applyAlignment="1">
      <alignment horizontal="center"/>
    </xf>
    <xf numFmtId="0" fontId="40" fillId="0" borderId="3" xfId="8" applyFont="1" applyBorder="1" applyAlignment="1">
      <alignment horizontal="center" vertical="top"/>
    </xf>
    <xf numFmtId="0" fontId="40" fillId="0" borderId="4" xfId="8" applyFont="1" applyBorder="1"/>
    <xf numFmtId="14" fontId="40" fillId="0" borderId="3" xfId="8" quotePrefix="1" applyNumberFormat="1" applyFont="1" applyBorder="1" applyAlignment="1">
      <alignment horizontal="center" vertical="top"/>
    </xf>
    <xf numFmtId="0" fontId="47" fillId="0" borderId="4" xfId="8" applyFont="1" applyBorder="1" applyAlignment="1">
      <alignment vertical="top" wrapText="1"/>
    </xf>
    <xf numFmtId="0" fontId="40" fillId="0" borderId="4" xfId="8" applyFont="1" applyFill="1" applyBorder="1" applyAlignment="1">
      <alignment horizontal="center"/>
    </xf>
    <xf numFmtId="0" fontId="40" fillId="0" borderId="4" xfId="8" applyFont="1" applyFill="1" applyBorder="1" applyAlignment="1">
      <alignment horizontal="right"/>
    </xf>
    <xf numFmtId="0" fontId="45" fillId="0" borderId="4" xfId="8" applyFont="1" applyBorder="1" applyAlignment="1">
      <alignment vertical="top" wrapText="1"/>
    </xf>
    <xf numFmtId="0" fontId="40" fillId="0" borderId="5" xfId="8" applyFont="1" applyBorder="1"/>
    <xf numFmtId="16" fontId="40" fillId="0" borderId="3" xfId="8" applyNumberFormat="1" applyFont="1" applyBorder="1" applyAlignment="1">
      <alignment horizontal="center" vertical="top"/>
    </xf>
    <xf numFmtId="4" fontId="45" fillId="0" borderId="5" xfId="8" applyNumberFormat="1" applyFont="1" applyBorder="1" applyAlignment="1">
      <alignment horizontal="right"/>
    </xf>
    <xf numFmtId="0" fontId="40" fillId="0" borderId="3" xfId="8" applyFont="1" applyBorder="1"/>
    <xf numFmtId="0" fontId="5" fillId="0" borderId="4" xfId="8" applyFont="1" applyBorder="1" applyAlignment="1">
      <alignment horizontal="justify" vertical="top" wrapText="1"/>
    </xf>
    <xf numFmtId="0" fontId="4" fillId="0" borderId="4" xfId="8" applyFont="1" applyBorder="1" applyAlignment="1">
      <alignment horizontal="justify" vertical="top" wrapText="1"/>
    </xf>
    <xf numFmtId="0" fontId="45" fillId="0" borderId="3" xfId="8" applyFont="1" applyBorder="1" applyAlignment="1">
      <alignment horizontal="center" vertical="top"/>
    </xf>
    <xf numFmtId="0" fontId="4" fillId="0" borderId="4" xfId="11" applyFont="1" applyFill="1" applyBorder="1" applyAlignment="1">
      <alignment horizontal="left" vertical="top" wrapText="1"/>
    </xf>
    <xf numFmtId="0" fontId="40" fillId="0" borderId="4" xfId="8" applyFont="1" applyBorder="1" applyAlignment="1">
      <alignment horizontal="center" vertical="top"/>
    </xf>
    <xf numFmtId="0" fontId="40" fillId="0" borderId="4" xfId="8" applyFont="1" applyBorder="1" applyAlignment="1">
      <alignment horizontal="right" vertical="top"/>
    </xf>
    <xf numFmtId="0" fontId="40" fillId="0" borderId="0" xfId="8" applyFont="1" applyAlignment="1">
      <alignment horizontal="justify" vertical="top"/>
    </xf>
    <xf numFmtId="0" fontId="41" fillId="0" borderId="0" xfId="8" applyFont="1" applyAlignment="1">
      <alignment horizontal="justify" vertical="top"/>
    </xf>
    <xf numFmtId="0" fontId="45" fillId="0" borderId="4" xfId="8" applyFont="1" applyBorder="1"/>
    <xf numFmtId="3" fontId="40" fillId="0" borderId="4" xfId="8" applyNumberFormat="1" applyFont="1" applyBorder="1" applyAlignment="1">
      <alignment horizontal="right"/>
    </xf>
    <xf numFmtId="0" fontId="44" fillId="0" borderId="4" xfId="8" applyFont="1" applyBorder="1" applyAlignment="1">
      <alignment horizontal="left" vertical="top" wrapText="1"/>
    </xf>
    <xf numFmtId="0" fontId="4" fillId="0" borderId="4" xfId="8" applyFont="1" applyBorder="1"/>
    <xf numFmtId="0" fontId="48" fillId="0" borderId="4" xfId="8" applyFont="1" applyBorder="1"/>
    <xf numFmtId="0" fontId="4" fillId="0" borderId="4" xfId="8" applyFont="1" applyBorder="1" applyAlignment="1">
      <alignment wrapText="1"/>
    </xf>
    <xf numFmtId="0" fontId="43" fillId="0" borderId="18" xfId="8" applyFont="1" applyBorder="1" applyAlignment="1">
      <alignment horizontal="center" vertical="top" wrapText="1"/>
    </xf>
    <xf numFmtId="0" fontId="44" fillId="0" borderId="19" xfId="8" applyFont="1" applyBorder="1" applyAlignment="1">
      <alignment horizontal="left" vertical="top" wrapText="1"/>
    </xf>
    <xf numFmtId="0" fontId="40" fillId="0" borderId="19" xfId="8" applyFont="1" applyBorder="1" applyAlignment="1">
      <alignment horizontal="right" wrapText="1"/>
    </xf>
    <xf numFmtId="0" fontId="40" fillId="0" borderId="0" xfId="8" applyFont="1" applyAlignment="1">
      <alignment horizontal="center" vertical="top"/>
    </xf>
    <xf numFmtId="0" fontId="45" fillId="0" borderId="0" xfId="8" applyFont="1" applyBorder="1"/>
    <xf numFmtId="0" fontId="40" fillId="0" borderId="0" xfId="8" applyFont="1" applyBorder="1" applyAlignment="1">
      <alignment horizontal="center"/>
    </xf>
    <xf numFmtId="0" fontId="40" fillId="0" borderId="0" xfId="8" applyFont="1" applyBorder="1" applyAlignment="1">
      <alignment horizontal="right"/>
    </xf>
    <xf numFmtId="0" fontId="40" fillId="0" borderId="0" xfId="8" applyFont="1" applyBorder="1" applyAlignment="1">
      <alignment horizontal="right" wrapText="1"/>
    </xf>
    <xf numFmtId="4" fontId="45" fillId="0" borderId="0" xfId="8" applyNumberFormat="1" applyFont="1" applyBorder="1" applyAlignment="1">
      <alignment horizontal="right"/>
    </xf>
    <xf numFmtId="0" fontId="45" fillId="0" borderId="0" xfId="8" applyFont="1" applyAlignment="1">
      <alignment horizontal="center" vertical="top"/>
    </xf>
    <xf numFmtId="0" fontId="43" fillId="0" borderId="0" xfId="8" applyFont="1" applyAlignment="1">
      <alignment horizontal="center" vertical="top" wrapText="1"/>
    </xf>
    <xf numFmtId="0" fontId="43" fillId="0" borderId="0" xfId="8" applyFont="1" applyAlignment="1">
      <alignment horizontal="justify" vertical="top" wrapText="1"/>
    </xf>
    <xf numFmtId="0" fontId="43" fillId="0" borderId="0" xfId="8" applyFont="1" applyAlignment="1">
      <alignment horizontal="center" wrapText="1"/>
    </xf>
    <xf numFmtId="0" fontId="43" fillId="0" borderId="0" xfId="8" applyFont="1" applyAlignment="1">
      <alignment horizontal="right" wrapText="1"/>
    </xf>
    <xf numFmtId="0" fontId="40" fillId="0" borderId="0" xfId="8" applyFont="1" applyAlignment="1">
      <alignment horizontal="right" wrapText="1"/>
    </xf>
    <xf numFmtId="0" fontId="40" fillId="0" borderId="23" xfId="8" applyFont="1" applyBorder="1" applyAlignment="1">
      <alignment horizontal="center" vertical="top"/>
    </xf>
    <xf numFmtId="0" fontId="43" fillId="0" borderId="23" xfId="8" applyFont="1" applyBorder="1" applyAlignment="1">
      <alignment horizontal="justify" vertical="top" wrapText="1"/>
    </xf>
    <xf numFmtId="0" fontId="43" fillId="0" borderId="23" xfId="8" applyFont="1" applyBorder="1" applyAlignment="1">
      <alignment horizontal="center" wrapText="1"/>
    </xf>
    <xf numFmtId="0" fontId="43" fillId="0" borderId="23" xfId="8" applyFont="1" applyBorder="1" applyAlignment="1">
      <alignment horizontal="right" wrapText="1"/>
    </xf>
    <xf numFmtId="0" fontId="40" fillId="0" borderId="23" xfId="8" applyFont="1" applyBorder="1" applyAlignment="1">
      <alignment horizontal="right" wrapText="1"/>
    </xf>
    <xf numFmtId="0" fontId="40" fillId="0" borderId="23" xfId="8" applyFont="1" applyBorder="1" applyAlignment="1">
      <alignment horizontal="justify" vertical="top" wrapText="1"/>
    </xf>
    <xf numFmtId="0" fontId="43" fillId="0" borderId="23" xfId="8" applyFont="1" applyBorder="1" applyAlignment="1">
      <alignment horizontal="center" vertical="top" wrapText="1"/>
    </xf>
    <xf numFmtId="0" fontId="4" fillId="0" borderId="23" xfId="8" applyFont="1" applyBorder="1" applyAlignment="1">
      <alignment horizontal="center" vertical="top"/>
    </xf>
    <xf numFmtId="0" fontId="4" fillId="0" borderId="23" xfId="8" applyFont="1" applyBorder="1" applyAlignment="1">
      <alignment horizontal="justify" vertical="top" wrapText="1"/>
    </xf>
    <xf numFmtId="0" fontId="40" fillId="0" borderId="23" xfId="8" applyFont="1" applyBorder="1"/>
    <xf numFmtId="0" fontId="44" fillId="0" borderId="55" xfId="8" applyFont="1" applyBorder="1" applyAlignment="1">
      <alignment horizontal="justify" vertical="top" wrapText="1"/>
    </xf>
    <xf numFmtId="0" fontId="43" fillId="0" borderId="55" xfId="8" applyFont="1" applyBorder="1" applyAlignment="1">
      <alignment horizontal="center" wrapText="1"/>
    </xf>
    <xf numFmtId="0" fontId="43" fillId="0" borderId="55" xfId="8" applyFont="1" applyBorder="1" applyAlignment="1">
      <alignment horizontal="right" wrapText="1"/>
    </xf>
    <xf numFmtId="0" fontId="40" fillId="0" borderId="55" xfId="8" applyFont="1" applyBorder="1" applyAlignment="1">
      <alignment horizontal="right" wrapText="1"/>
    </xf>
    <xf numFmtId="4" fontId="40" fillId="0" borderId="0" xfId="8" applyNumberFormat="1" applyFont="1" applyAlignment="1">
      <alignment horizontal="right" wrapText="1"/>
    </xf>
    <xf numFmtId="49" fontId="49" fillId="0" borderId="0" xfId="8" applyNumberFormat="1" applyFont="1" applyAlignment="1">
      <alignment horizontal="center" vertical="top" wrapText="1"/>
    </xf>
    <xf numFmtId="0" fontId="49" fillId="0" borderId="0" xfId="8" applyFont="1" applyAlignment="1">
      <alignment horizontal="justify" vertical="top" wrapText="1"/>
    </xf>
    <xf numFmtId="0" fontId="49" fillId="0" borderId="0" xfId="8" applyFont="1" applyAlignment="1">
      <alignment horizontal="center" wrapText="1"/>
    </xf>
    <xf numFmtId="3" fontId="49" fillId="0" borderId="0" xfId="8" applyNumberFormat="1" applyFont="1" applyAlignment="1">
      <alignment horizontal="right" wrapText="1"/>
    </xf>
    <xf numFmtId="4" fontId="41" fillId="0" borderId="0" xfId="8" applyNumberFormat="1" applyFont="1" applyAlignment="1">
      <alignment horizontal="right" wrapText="1"/>
    </xf>
    <xf numFmtId="4" fontId="41" fillId="0" borderId="0" xfId="9" applyNumberFormat="1" applyFont="1" applyAlignment="1">
      <alignment horizontal="right" wrapText="1"/>
    </xf>
    <xf numFmtId="2" fontId="16" fillId="0" borderId="1" xfId="12" applyNumberFormat="1" applyFont="1" applyFill="1" applyBorder="1" applyAlignment="1">
      <alignment horizontal="center" vertical="center" wrapText="1"/>
    </xf>
    <xf numFmtId="2" fontId="16" fillId="0" borderId="2" xfId="12" applyNumberFormat="1" applyFont="1" applyFill="1" applyBorder="1" applyAlignment="1">
      <alignment horizontal="center" vertical="center" wrapText="1"/>
    </xf>
    <xf numFmtId="2" fontId="16" fillId="0" borderId="33" xfId="12" applyNumberFormat="1" applyFont="1" applyFill="1" applyBorder="1" applyAlignment="1">
      <alignment horizontal="center" vertical="center" wrapText="1"/>
    </xf>
    <xf numFmtId="0" fontId="19" fillId="0" borderId="0" xfId="12" applyFont="1"/>
    <xf numFmtId="2" fontId="16" fillId="0" borderId="3" xfId="12" applyNumberFormat="1" applyFont="1" applyFill="1" applyBorder="1" applyAlignment="1">
      <alignment horizontal="center" vertical="center" wrapText="1"/>
    </xf>
    <xf numFmtId="2" fontId="16" fillId="0" borderId="4" xfId="12" applyNumberFormat="1" applyFont="1" applyFill="1" applyBorder="1" applyAlignment="1">
      <alignment horizontal="center" vertical="center" wrapText="1"/>
    </xf>
    <xf numFmtId="2" fontId="16" fillId="0" borderId="5" xfId="12" applyNumberFormat="1" applyFont="1" applyFill="1" applyBorder="1" applyAlignment="1">
      <alignment horizontal="center" vertical="center" wrapText="1"/>
    </xf>
    <xf numFmtId="2" fontId="26" fillId="0" borderId="3" xfId="12" applyNumberFormat="1" applyFont="1" applyFill="1" applyBorder="1" applyAlignment="1">
      <alignment horizontal="left"/>
    </xf>
    <xf numFmtId="2" fontId="26" fillId="0" borderId="4" xfId="12" applyNumberFormat="1" applyFont="1" applyFill="1" applyBorder="1" applyAlignment="1">
      <alignment horizontal="left"/>
    </xf>
    <xf numFmtId="2" fontId="26" fillId="0" borderId="5" xfId="12" applyNumberFormat="1" applyFont="1" applyFill="1" applyBorder="1" applyAlignment="1">
      <alignment horizontal="left"/>
    </xf>
    <xf numFmtId="0" fontId="26" fillId="0" borderId="58" xfId="12" applyFont="1" applyFill="1" applyBorder="1" applyAlignment="1">
      <alignment horizontal="left"/>
    </xf>
    <xf numFmtId="0" fontId="26" fillId="0" borderId="16" xfId="12" applyFont="1" applyFill="1" applyBorder="1" applyAlignment="1">
      <alignment horizontal="left"/>
    </xf>
    <xf numFmtId="0" fontId="26" fillId="0" borderId="59" xfId="12" applyFont="1" applyFill="1" applyBorder="1" applyAlignment="1">
      <alignment horizontal="left"/>
    </xf>
    <xf numFmtId="0" fontId="19" fillId="0" borderId="3" xfId="12" applyNumberFormat="1" applyFont="1" applyBorder="1" applyAlignment="1">
      <alignment horizontal="center" vertical="center"/>
    </xf>
    <xf numFmtId="0" fontId="19" fillId="0" borderId="4" xfId="12" applyFont="1" applyBorder="1" applyAlignment="1">
      <alignment horizontal="center" vertical="center"/>
    </xf>
    <xf numFmtId="0" fontId="19" fillId="0" borderId="4" xfId="12" applyFont="1" applyBorder="1" applyAlignment="1">
      <alignment vertical="center" wrapText="1"/>
    </xf>
    <xf numFmtId="0" fontId="19" fillId="0" borderId="4" xfId="12" applyFont="1" applyBorder="1" applyAlignment="1">
      <alignment horizontal="left" vertical="center" wrapText="1"/>
    </xf>
    <xf numFmtId="0" fontId="19" fillId="0" borderId="0" xfId="12" applyFont="1" applyBorder="1"/>
    <xf numFmtId="0" fontId="50" fillId="0" borderId="0" xfId="12"/>
    <xf numFmtId="169" fontId="19" fillId="0" borderId="0" xfId="12" applyNumberFormat="1" applyFont="1"/>
    <xf numFmtId="0" fontId="50" fillId="0" borderId="3" xfId="12" applyBorder="1"/>
    <xf numFmtId="0" fontId="50" fillId="0" borderId="4" xfId="12" applyBorder="1"/>
    <xf numFmtId="0" fontId="19" fillId="0" borderId="4" xfId="12" applyFont="1" applyBorder="1"/>
    <xf numFmtId="0" fontId="50" fillId="0" borderId="58" xfId="12" applyBorder="1"/>
    <xf numFmtId="0" fontId="50" fillId="0" borderId="16" xfId="12" applyBorder="1"/>
    <xf numFmtId="0" fontId="19" fillId="0" borderId="16" xfId="12" applyFont="1" applyBorder="1"/>
    <xf numFmtId="0" fontId="50" fillId="0" borderId="60" xfId="12" applyBorder="1"/>
    <xf numFmtId="0" fontId="50" fillId="0" borderId="61" xfId="12" applyBorder="1"/>
    <xf numFmtId="0" fontId="19" fillId="0" borderId="61" xfId="12" applyFont="1" applyBorder="1"/>
    <xf numFmtId="0" fontId="19" fillId="0" borderId="62" xfId="12" applyFont="1" applyBorder="1"/>
    <xf numFmtId="0" fontId="50" fillId="0" borderId="23" xfId="12" applyBorder="1"/>
    <xf numFmtId="0" fontId="19" fillId="0" borderId="23" xfId="12" applyFont="1" applyBorder="1"/>
    <xf numFmtId="0" fontId="50" fillId="0" borderId="0" xfId="12" applyAlignment="1"/>
    <xf numFmtId="0" fontId="16" fillId="0" borderId="1" xfId="12" applyNumberFormat="1" applyFont="1" applyFill="1" applyBorder="1" applyAlignment="1">
      <alignment horizontal="center" vertical="center" wrapText="1"/>
    </xf>
    <xf numFmtId="0" fontId="16" fillId="0" borderId="2" xfId="12" applyFont="1" applyFill="1" applyBorder="1" applyAlignment="1">
      <alignment horizontal="center" vertical="center" wrapText="1"/>
    </xf>
    <xf numFmtId="0" fontId="16" fillId="0" borderId="33" xfId="12" applyFont="1" applyFill="1" applyBorder="1" applyAlignment="1">
      <alignment horizontal="center" vertical="center" wrapText="1"/>
    </xf>
    <xf numFmtId="0" fontId="16" fillId="0" borderId="3" xfId="12" applyNumberFormat="1" applyFont="1" applyFill="1" applyBorder="1" applyAlignment="1">
      <alignment horizontal="center" vertical="center" wrapText="1"/>
    </xf>
    <xf numFmtId="0" fontId="16" fillId="0" borderId="4" xfId="12" applyFont="1" applyFill="1" applyBorder="1" applyAlignment="1">
      <alignment horizontal="center" vertical="center" wrapText="1"/>
    </xf>
    <xf numFmtId="0" fontId="16" fillId="0" borderId="5" xfId="12" applyFont="1" applyFill="1" applyBorder="1" applyAlignment="1">
      <alignment horizontal="center" vertical="center" wrapText="1"/>
    </xf>
    <xf numFmtId="0" fontId="26" fillId="0" borderId="3" xfId="12" applyFont="1" applyFill="1" applyBorder="1" applyAlignment="1">
      <alignment horizontal="left"/>
    </xf>
    <xf numFmtId="0" fontId="26" fillId="0" borderId="4" xfId="12" applyFont="1" applyFill="1" applyBorder="1" applyAlignment="1">
      <alignment horizontal="left"/>
    </xf>
    <xf numFmtId="0" fontId="26" fillId="0" borderId="5" xfId="12" applyFont="1" applyFill="1" applyBorder="1" applyAlignment="1">
      <alignment horizontal="left"/>
    </xf>
    <xf numFmtId="0" fontId="16" fillId="0" borderId="0" xfId="8" applyNumberFormat="1" applyFont="1" applyFill="1" applyBorder="1" applyAlignment="1">
      <alignment horizontal="center" vertical="center" wrapText="1"/>
    </xf>
    <xf numFmtId="0" fontId="16" fillId="0" borderId="0" xfId="8" applyNumberFormat="1" applyFont="1" applyFill="1" applyBorder="1" applyAlignment="1">
      <alignment horizontal="left" vertical="center" wrapText="1"/>
    </xf>
    <xf numFmtId="2" fontId="16" fillId="0" borderId="0" xfId="8" applyNumberFormat="1" applyFont="1" applyFill="1" applyBorder="1" applyAlignment="1">
      <alignment horizontal="center" vertical="center" wrapText="1"/>
    </xf>
    <xf numFmtId="2" fontId="16" fillId="0" borderId="0" xfId="8" applyNumberFormat="1" applyFont="1" applyFill="1" applyBorder="1" applyAlignment="1">
      <alignment horizontal="right" vertical="center" wrapText="1"/>
    </xf>
    <xf numFmtId="0" fontId="39" fillId="0" borderId="0" xfId="8"/>
    <xf numFmtId="0" fontId="16" fillId="0" borderId="0" xfId="8" applyNumberFormat="1" applyFont="1" applyFill="1" applyBorder="1" applyAlignment="1">
      <alignment horizontal="center" vertical="top" wrapText="1"/>
    </xf>
    <xf numFmtId="0" fontId="16" fillId="0" borderId="0" xfId="8" applyNumberFormat="1" applyFont="1" applyFill="1" applyBorder="1" applyAlignment="1">
      <alignment horizontal="left" vertical="top" wrapText="1"/>
    </xf>
    <xf numFmtId="0" fontId="16" fillId="0" borderId="0" xfId="8" applyNumberFormat="1" applyFont="1" applyFill="1" applyBorder="1" applyAlignment="1">
      <alignment horizontal="center" wrapText="1"/>
    </xf>
    <xf numFmtId="2" fontId="16" fillId="0" borderId="0" xfId="8" applyNumberFormat="1" applyFont="1" applyFill="1" applyBorder="1" applyAlignment="1">
      <alignment horizontal="center" wrapText="1"/>
    </xf>
    <xf numFmtId="2" fontId="16" fillId="0" borderId="0" xfId="8" applyNumberFormat="1" applyFont="1" applyFill="1" applyBorder="1" applyAlignment="1">
      <alignment horizontal="right" wrapText="1"/>
    </xf>
    <xf numFmtId="0" fontId="16" fillId="0" borderId="63" xfId="10" applyFont="1" applyFill="1" applyBorder="1" applyAlignment="1">
      <alignment horizontal="center" vertical="top" wrapText="1"/>
    </xf>
    <xf numFmtId="0" fontId="16" fillId="0" borderId="0" xfId="8" applyFont="1" applyAlignment="1">
      <alignment vertical="center"/>
    </xf>
    <xf numFmtId="0" fontId="53" fillId="9" borderId="63" xfId="8" applyNumberFormat="1" applyFont="1" applyFill="1" applyBorder="1" applyAlignment="1">
      <alignment vertical="center"/>
    </xf>
    <xf numFmtId="0" fontId="15" fillId="9" borderId="64" xfId="8" applyNumberFormat="1" applyFont="1" applyFill="1" applyBorder="1" applyAlignment="1">
      <alignment vertical="center"/>
    </xf>
    <xf numFmtId="0" fontId="53" fillId="9" borderId="64" xfId="8" applyNumberFormat="1" applyFont="1" applyFill="1" applyBorder="1" applyAlignment="1">
      <alignment vertical="center"/>
    </xf>
    <xf numFmtId="0" fontId="16" fillId="0" borderId="0" xfId="8" applyFont="1" applyAlignment="1">
      <alignment horizontal="left" vertical="center"/>
    </xf>
    <xf numFmtId="0" fontId="16" fillId="0" borderId="0" xfId="8" applyFont="1" applyAlignment="1">
      <alignment horizontal="center" vertical="center"/>
    </xf>
    <xf numFmtId="0" fontId="39" fillId="0" borderId="0" xfId="8" applyAlignment="1">
      <alignment horizontal="center"/>
    </xf>
    <xf numFmtId="0" fontId="40" fillId="0" borderId="4" xfId="8" applyFont="1" applyBorder="1" applyAlignment="1">
      <alignment horizontal="left" vertical="top" wrapText="1"/>
    </xf>
    <xf numFmtId="49" fontId="15" fillId="0" borderId="0" xfId="14" applyNumberFormat="1" applyFont="1" applyFill="1" applyBorder="1" applyAlignment="1">
      <alignment horizontal="center" vertical="center"/>
    </xf>
    <xf numFmtId="49" fontId="15" fillId="0" borderId="0" xfId="14" applyNumberFormat="1" applyFont="1" applyFill="1" applyBorder="1" applyAlignment="1">
      <alignment horizontal="right" vertical="center"/>
    </xf>
    <xf numFmtId="49" fontId="15" fillId="0" borderId="0" xfId="14" applyNumberFormat="1" applyFont="1" applyFill="1" applyBorder="1" applyAlignment="1">
      <alignment horizontal="justify" vertical="center" wrapText="1"/>
    </xf>
    <xf numFmtId="0" fontId="4" fillId="0" borderId="0" xfId="8" applyNumberFormat="1" applyFont="1" applyFill="1" applyBorder="1" applyAlignment="1">
      <alignment horizontal="center" vertical="top" wrapText="1"/>
    </xf>
    <xf numFmtId="0" fontId="4" fillId="0" borderId="0" xfId="8" applyNumberFormat="1" applyFont="1" applyFill="1" applyBorder="1" applyAlignment="1">
      <alignment horizontal="left" vertical="top" wrapText="1"/>
    </xf>
    <xf numFmtId="0" fontId="4" fillId="0" borderId="0" xfId="8" applyNumberFormat="1" applyFont="1" applyFill="1" applyBorder="1" applyAlignment="1">
      <alignment horizontal="center" wrapText="1"/>
    </xf>
    <xf numFmtId="2" fontId="4" fillId="0" borderId="0" xfId="8" applyNumberFormat="1" applyFont="1" applyFill="1" applyBorder="1" applyAlignment="1">
      <alignment horizontal="center" wrapText="1"/>
    </xf>
    <xf numFmtId="2" fontId="4" fillId="0" borderId="0" xfId="8" applyNumberFormat="1" applyFont="1" applyFill="1" applyBorder="1" applyAlignment="1">
      <alignment horizontal="right" wrapText="1"/>
    </xf>
    <xf numFmtId="0" fontId="4" fillId="0" borderId="63" xfId="10" applyFont="1" applyFill="1" applyBorder="1" applyAlignment="1">
      <alignment horizontal="center" vertical="top" wrapText="1"/>
    </xf>
    <xf numFmtId="0" fontId="4" fillId="0" borderId="0" xfId="8" applyFont="1" applyAlignment="1">
      <alignment vertical="center"/>
    </xf>
    <xf numFmtId="0" fontId="71" fillId="9" borderId="63" xfId="8" applyNumberFormat="1" applyFont="1" applyFill="1" applyBorder="1" applyAlignment="1">
      <alignment vertical="center"/>
    </xf>
    <xf numFmtId="0" fontId="5" fillId="9" borderId="64" xfId="8" applyNumberFormat="1" applyFont="1" applyFill="1" applyBorder="1" applyAlignment="1">
      <alignment vertical="center"/>
    </xf>
    <xf numFmtId="0" fontId="71" fillId="9" borderId="64" xfId="8" applyNumberFormat="1" applyFont="1" applyFill="1" applyBorder="1" applyAlignment="1">
      <alignment vertical="center"/>
    </xf>
    <xf numFmtId="0" fontId="4" fillId="0" borderId="0" xfId="8" applyFont="1" applyAlignment="1">
      <alignment horizontal="left" vertical="center"/>
    </xf>
    <xf numFmtId="0" fontId="4" fillId="0" borderId="0" xfId="8" applyFont="1" applyAlignment="1">
      <alignment horizontal="center" vertical="center"/>
    </xf>
    <xf numFmtId="164" fontId="0" fillId="0" borderId="0" xfId="0" applyNumberFormat="1" applyFill="1" applyBorder="1" applyAlignment="1">
      <alignment horizontal="right" vertical="center"/>
    </xf>
    <xf numFmtId="0" fontId="54" fillId="0" borderId="0" xfId="0" applyFont="1" applyFill="1" applyBorder="1" applyAlignment="1">
      <alignment horizontal="center" vertical="center"/>
    </xf>
    <xf numFmtId="164" fontId="0" fillId="0" borderId="0" xfId="0" applyNumberFormat="1" applyFill="1" applyBorder="1"/>
    <xf numFmtId="0" fontId="5" fillId="0" borderId="40" xfId="0" applyFont="1" applyFill="1" applyBorder="1" applyAlignment="1">
      <alignment horizontal="right" vertical="top"/>
    </xf>
    <xf numFmtId="0" fontId="5" fillId="0" borderId="46" xfId="0" applyFont="1" applyFill="1" applyBorder="1" applyAlignment="1">
      <alignment horizontal="right" vertical="top"/>
    </xf>
    <xf numFmtId="0" fontId="72" fillId="0" borderId="4" xfId="0" applyFont="1" applyFill="1" applyBorder="1" applyAlignment="1">
      <alignment horizontal="justify" vertical="top" wrapText="1"/>
    </xf>
    <xf numFmtId="0" fontId="4" fillId="0" borderId="0" xfId="0" applyFont="1" applyAlignment="1">
      <alignment horizontal="justify" wrapText="1"/>
    </xf>
    <xf numFmtId="0" fontId="4" fillId="0" borderId="35" xfId="0" applyFont="1" applyFill="1" applyBorder="1" applyAlignment="1">
      <alignment horizontal="justify" vertical="top"/>
    </xf>
    <xf numFmtId="164" fontId="0" fillId="0" borderId="0" xfId="0" applyNumberFormat="1"/>
    <xf numFmtId="0" fontId="1" fillId="0" borderId="0" xfId="16"/>
    <xf numFmtId="0" fontId="56" fillId="0" borderId="40" xfId="16" applyFont="1" applyBorder="1" applyAlignment="1">
      <alignment horizontal="center" vertical="center" textRotation="90" wrapText="1"/>
    </xf>
    <xf numFmtId="0" fontId="56" fillId="0" borderId="40" xfId="16" applyFont="1" applyBorder="1" applyAlignment="1">
      <alignment horizontal="center" vertical="center"/>
    </xf>
    <xf numFmtId="0" fontId="56" fillId="0" borderId="40" xfId="16" applyFont="1" applyBorder="1" applyAlignment="1">
      <alignment horizontal="center" vertical="center" textRotation="90"/>
    </xf>
    <xf numFmtId="0" fontId="56" fillId="0" borderId="40" xfId="16" applyFont="1" applyBorder="1" applyAlignment="1">
      <alignment horizontal="center" vertical="center" wrapText="1"/>
    </xf>
    <xf numFmtId="0" fontId="1" fillId="0" borderId="66" xfId="16" applyBorder="1" applyAlignment="1">
      <alignment horizontal="center" vertical="top" wrapText="1"/>
    </xf>
    <xf numFmtId="0" fontId="58" fillId="0" borderId="0" xfId="16" applyFont="1" applyBorder="1"/>
    <xf numFmtId="0" fontId="58" fillId="0" borderId="0" xfId="16" applyFont="1" applyBorder="1" applyAlignment="1">
      <alignment horizontal="center" vertical="center"/>
    </xf>
    <xf numFmtId="0" fontId="59" fillId="0" borderId="0" xfId="16" applyFont="1" applyBorder="1" applyAlignment="1">
      <alignment horizontal="center" vertical="center"/>
    </xf>
    <xf numFmtId="0" fontId="56" fillId="0" borderId="67" xfId="16" applyFont="1" applyBorder="1" applyAlignment="1">
      <alignment horizontal="center" vertical="center"/>
    </xf>
    <xf numFmtId="0" fontId="1" fillId="0" borderId="68" xfId="16" applyFont="1" applyBorder="1" applyAlignment="1">
      <alignment horizontal="center" wrapText="1"/>
    </xf>
    <xf numFmtId="0" fontId="62" fillId="0" borderId="17" xfId="16" applyFont="1" applyFill="1" applyBorder="1" applyAlignment="1">
      <alignment horizontal="center" wrapText="1"/>
    </xf>
    <xf numFmtId="0" fontId="58" fillId="0" borderId="0" xfId="16" applyFont="1" applyFill="1" applyBorder="1" applyAlignment="1">
      <alignment wrapText="1"/>
    </xf>
    <xf numFmtId="0" fontId="58" fillId="0" borderId="0" xfId="16" applyFont="1" applyFill="1" applyBorder="1" applyAlignment="1">
      <alignment horizontal="center" vertical="center"/>
    </xf>
    <xf numFmtId="0" fontId="59" fillId="0" borderId="46" xfId="16" applyFont="1" applyFill="1" applyBorder="1" applyAlignment="1">
      <alignment horizontal="center" vertical="center"/>
    </xf>
    <xf numFmtId="0" fontId="59" fillId="0" borderId="0" xfId="16" applyFont="1" applyFill="1" applyBorder="1" applyAlignment="1">
      <alignment horizontal="center" vertical="center"/>
    </xf>
    <xf numFmtId="0" fontId="56" fillId="0" borderId="0" xfId="16" applyFont="1" applyFill="1" applyBorder="1" applyAlignment="1">
      <alignment horizontal="center" vertical="center"/>
    </xf>
    <xf numFmtId="0" fontId="1" fillId="0" borderId="0" xfId="16" applyFill="1"/>
    <xf numFmtId="0" fontId="58" fillId="0" borderId="69" xfId="16" applyFont="1" applyFill="1" applyBorder="1"/>
    <xf numFmtId="0" fontId="58" fillId="0" borderId="69" xfId="16" applyFont="1" applyFill="1" applyBorder="1" applyAlignment="1">
      <alignment horizontal="center" vertical="center"/>
    </xf>
    <xf numFmtId="0" fontId="59" fillId="0" borderId="69" xfId="16" applyFont="1" applyFill="1" applyBorder="1" applyAlignment="1">
      <alignment horizontal="center" vertical="center"/>
    </xf>
    <xf numFmtId="1" fontId="59" fillId="0" borderId="69" xfId="16" applyNumberFormat="1" applyFont="1" applyFill="1" applyBorder="1" applyAlignment="1">
      <alignment horizontal="center" vertical="center"/>
    </xf>
    <xf numFmtId="1" fontId="56" fillId="0" borderId="69" xfId="16" applyNumberFormat="1" applyFont="1" applyFill="1" applyBorder="1" applyAlignment="1">
      <alignment horizontal="center" vertical="center"/>
    </xf>
    <xf numFmtId="0" fontId="58" fillId="0" borderId="49" xfId="16" applyFont="1" applyFill="1" applyBorder="1"/>
    <xf numFmtId="0" fontId="58" fillId="0" borderId="46" xfId="16" applyFont="1" applyFill="1" applyBorder="1" applyAlignment="1">
      <alignment horizontal="center" vertical="center"/>
    </xf>
    <xf numFmtId="0" fontId="58" fillId="0" borderId="46" xfId="16" applyFont="1" applyFill="1" applyBorder="1" applyAlignment="1">
      <alignment wrapText="1"/>
    </xf>
    <xf numFmtId="0" fontId="58" fillId="0" borderId="0" xfId="16" applyFont="1" applyFill="1" applyAlignment="1">
      <alignment wrapText="1"/>
    </xf>
    <xf numFmtId="0" fontId="58" fillId="0" borderId="0" xfId="16" applyFont="1" applyFill="1" applyAlignment="1">
      <alignment horizontal="center" vertical="center"/>
    </xf>
    <xf numFmtId="0" fontId="59" fillId="0" borderId="0" xfId="16" applyFont="1" applyFill="1" applyAlignment="1">
      <alignment horizontal="center" vertical="center"/>
    </xf>
    <xf numFmtId="1" fontId="56" fillId="0" borderId="0" xfId="16" applyNumberFormat="1" applyFont="1" applyFill="1" applyBorder="1" applyAlignment="1">
      <alignment horizontal="center" vertical="center"/>
    </xf>
    <xf numFmtId="1" fontId="59" fillId="0" borderId="46" xfId="16" applyNumberFormat="1" applyFont="1" applyFill="1" applyBorder="1" applyAlignment="1">
      <alignment horizontal="center" vertical="center"/>
    </xf>
    <xf numFmtId="1" fontId="56" fillId="0" borderId="46" xfId="16" applyNumberFormat="1" applyFont="1" applyFill="1" applyBorder="1" applyAlignment="1">
      <alignment horizontal="center" vertical="center"/>
    </xf>
    <xf numFmtId="0" fontId="58" fillId="0" borderId="49" xfId="16" applyFont="1" applyFill="1" applyBorder="1" applyAlignment="1">
      <alignment wrapText="1"/>
    </xf>
    <xf numFmtId="1" fontId="1" fillId="0" borderId="0" xfId="16" applyNumberFormat="1" applyFill="1"/>
    <xf numFmtId="0" fontId="58" fillId="0" borderId="0" xfId="16" applyFont="1" applyAlignment="1">
      <alignment wrapText="1"/>
    </xf>
    <xf numFmtId="0" fontId="58" fillId="0" borderId="0" xfId="16" applyFont="1" applyAlignment="1">
      <alignment horizontal="center" vertical="center"/>
    </xf>
    <xf numFmtId="0" fontId="59" fillId="0" borderId="0" xfId="16" applyFont="1" applyAlignment="1">
      <alignment horizontal="center" vertical="center"/>
    </xf>
    <xf numFmtId="0" fontId="56" fillId="0" borderId="0" xfId="16" applyFont="1" applyBorder="1" applyAlignment="1">
      <alignment horizontal="center" vertical="center"/>
    </xf>
    <xf numFmtId="0" fontId="58" fillId="0" borderId="0" xfId="16" applyFont="1"/>
    <xf numFmtId="1" fontId="56" fillId="0" borderId="0" xfId="16" applyNumberFormat="1" applyFont="1" applyBorder="1" applyAlignment="1">
      <alignment horizontal="center" vertical="center"/>
    </xf>
    <xf numFmtId="0" fontId="58" fillId="0" borderId="49" xfId="16" applyFont="1" applyBorder="1"/>
    <xf numFmtId="0" fontId="58" fillId="0" borderId="46" xfId="16" applyFont="1" applyBorder="1" applyAlignment="1">
      <alignment horizontal="center" vertical="center"/>
    </xf>
    <xf numFmtId="0" fontId="59" fillId="0" borderId="46" xfId="16" applyFont="1" applyBorder="1" applyAlignment="1">
      <alignment horizontal="center" vertical="center"/>
    </xf>
    <xf numFmtId="1" fontId="59" fillId="0" borderId="46" xfId="16" applyNumberFormat="1" applyFont="1" applyBorder="1" applyAlignment="1">
      <alignment horizontal="center" vertical="center"/>
    </xf>
    <xf numFmtId="1" fontId="56" fillId="0" borderId="46" xfId="16" applyNumberFormat="1" applyFont="1" applyBorder="1" applyAlignment="1">
      <alignment horizontal="center" vertical="center"/>
    </xf>
    <xf numFmtId="0" fontId="1" fillId="0" borderId="70" xfId="16" applyBorder="1" applyAlignment="1">
      <alignment horizontal="center" vertical="top" wrapText="1"/>
    </xf>
    <xf numFmtId="1" fontId="59" fillId="0" borderId="0" xfId="16" applyNumberFormat="1" applyFont="1" applyBorder="1" applyAlignment="1">
      <alignment horizontal="center" vertical="center"/>
    </xf>
    <xf numFmtId="0" fontId="58" fillId="0" borderId="46" xfId="16" applyFont="1" applyBorder="1" applyAlignment="1">
      <alignment wrapText="1"/>
    </xf>
    <xf numFmtId="0" fontId="58" fillId="0" borderId="34" xfId="16" applyFont="1" applyBorder="1" applyAlignment="1">
      <alignment wrapText="1"/>
    </xf>
    <xf numFmtId="0" fontId="58" fillId="0" borderId="34" xfId="16" applyFont="1" applyBorder="1" applyAlignment="1">
      <alignment horizontal="center" vertical="center"/>
    </xf>
    <xf numFmtId="0" fontId="59" fillId="0" borderId="34" xfId="16" applyFont="1" applyBorder="1" applyAlignment="1">
      <alignment horizontal="center" vertical="center"/>
    </xf>
    <xf numFmtId="0" fontId="58" fillId="0" borderId="34" xfId="16" applyFont="1" applyFill="1" applyBorder="1" applyAlignment="1">
      <alignment wrapText="1"/>
    </xf>
    <xf numFmtId="0" fontId="58" fillId="0" borderId="34" xfId="16" applyFont="1" applyFill="1" applyBorder="1" applyAlignment="1">
      <alignment horizontal="center" vertical="center"/>
    </xf>
    <xf numFmtId="0" fontId="59" fillId="0" borderId="34" xfId="16" applyFont="1" applyFill="1" applyBorder="1" applyAlignment="1">
      <alignment horizontal="center" vertical="center"/>
    </xf>
    <xf numFmtId="0" fontId="58" fillId="0" borderId="69" xfId="16" applyFont="1" applyFill="1" applyBorder="1" applyAlignment="1">
      <alignment wrapText="1"/>
    </xf>
    <xf numFmtId="0" fontId="58" fillId="0" borderId="46" xfId="16" applyFont="1" applyBorder="1"/>
    <xf numFmtId="0" fontId="1" fillId="0" borderId="0" xfId="16" applyBorder="1" applyAlignment="1">
      <alignment horizontal="center" vertical="top" wrapText="1"/>
    </xf>
    <xf numFmtId="0" fontId="63" fillId="0" borderId="69" xfId="16" applyFont="1" applyBorder="1"/>
    <xf numFmtId="0" fontId="58" fillId="0" borderId="69" xfId="16" applyFont="1" applyBorder="1" applyAlignment="1">
      <alignment horizontal="center" vertical="center"/>
    </xf>
    <xf numFmtId="0" fontId="65" fillId="0" borderId="69" xfId="16" applyFont="1" applyBorder="1" applyAlignment="1">
      <alignment horizontal="center" vertical="center"/>
    </xf>
    <xf numFmtId="0" fontId="59" fillId="0" borderId="69" xfId="16" applyFont="1" applyBorder="1" applyAlignment="1">
      <alignment horizontal="center" vertical="center"/>
    </xf>
    <xf numFmtId="0" fontId="63" fillId="0" borderId="69" xfId="16" applyFont="1" applyBorder="1" applyAlignment="1">
      <alignment vertical="center" wrapText="1"/>
    </xf>
    <xf numFmtId="0" fontId="58" fillId="0" borderId="46" xfId="16" applyFont="1" applyFill="1" applyBorder="1"/>
    <xf numFmtId="0" fontId="58" fillId="0" borderId="69" xfId="16" applyFont="1" applyBorder="1" applyAlignment="1">
      <alignment wrapText="1"/>
    </xf>
    <xf numFmtId="0" fontId="58" fillId="0" borderId="69" xfId="16" applyFont="1" applyBorder="1"/>
    <xf numFmtId="1" fontId="59" fillId="0" borderId="69" xfId="16" applyNumberFormat="1" applyFont="1" applyBorder="1" applyAlignment="1">
      <alignment horizontal="center" vertical="center"/>
    </xf>
    <xf numFmtId="0" fontId="1" fillId="0" borderId="49" xfId="16" applyBorder="1" applyAlignment="1">
      <alignment horizontal="center" vertical="top" wrapText="1"/>
    </xf>
    <xf numFmtId="0" fontId="58" fillId="0" borderId="49" xfId="16" applyFont="1" applyBorder="1" applyAlignment="1">
      <alignment wrapText="1"/>
    </xf>
    <xf numFmtId="0" fontId="58" fillId="0" borderId="0" xfId="16" applyFont="1" applyBorder="1" applyAlignment="1">
      <alignment wrapText="1"/>
    </xf>
    <xf numFmtId="0" fontId="1" fillId="0" borderId="70" xfId="16" applyFill="1" applyBorder="1" applyAlignment="1">
      <alignment horizontal="center" vertical="top" wrapText="1"/>
    </xf>
    <xf numFmtId="0" fontId="58" fillId="0" borderId="49" xfId="16" applyFont="1" applyBorder="1" applyAlignment="1"/>
    <xf numFmtId="1" fontId="1" fillId="0" borderId="0" xfId="16" applyNumberFormat="1"/>
    <xf numFmtId="0" fontId="58" fillId="0" borderId="46" xfId="16" applyFont="1" applyBorder="1" applyAlignment="1">
      <alignment vertical="center" wrapText="1"/>
    </xf>
    <xf numFmtId="0" fontId="1" fillId="0" borderId="0" xfId="16" applyAlignment="1">
      <alignment horizontal="center" vertical="top" wrapText="1"/>
    </xf>
    <xf numFmtId="1" fontId="67" fillId="0" borderId="0" xfId="16" applyNumberFormat="1" applyFont="1"/>
    <xf numFmtId="1" fontId="67" fillId="0" borderId="0" xfId="16" applyNumberFormat="1" applyFont="1" applyBorder="1" applyAlignment="1">
      <alignment horizontal="center"/>
    </xf>
    <xf numFmtId="0" fontId="60" fillId="0" borderId="0" xfId="16" applyFont="1" applyBorder="1" applyAlignment="1">
      <alignment horizontal="center" wrapText="1"/>
    </xf>
    <xf numFmtId="0" fontId="58" fillId="0" borderId="0" xfId="16" applyFont="1" applyAlignment="1">
      <alignment vertical="center"/>
    </xf>
    <xf numFmtId="0" fontId="56" fillId="0" borderId="0" xfId="16" applyFont="1" applyAlignment="1">
      <alignment horizontal="center" vertical="center"/>
    </xf>
    <xf numFmtId="0" fontId="63" fillId="0" borderId="0" xfId="16" applyFont="1" applyAlignment="1">
      <alignment wrapText="1"/>
    </xf>
    <xf numFmtId="0" fontId="63" fillId="0" borderId="69" xfId="16" applyFont="1" applyBorder="1" applyAlignment="1">
      <alignment wrapText="1"/>
    </xf>
    <xf numFmtId="0" fontId="56" fillId="0" borderId="69" xfId="16" applyFont="1" applyBorder="1" applyAlignment="1">
      <alignment horizontal="center" vertical="center"/>
    </xf>
    <xf numFmtId="0" fontId="58" fillId="0" borderId="46" xfId="16" applyFont="1" applyBorder="1" applyAlignment="1"/>
    <xf numFmtId="1" fontId="68" fillId="0" borderId="0" xfId="16" applyNumberFormat="1" applyFont="1"/>
    <xf numFmtId="0" fontId="58" fillId="0" borderId="0" xfId="16" applyFont="1" applyAlignment="1">
      <alignment vertical="center" wrapText="1"/>
    </xf>
    <xf numFmtId="0" fontId="58" fillId="0" borderId="69" xfId="16" applyFont="1" applyFill="1" applyBorder="1" applyAlignment="1">
      <alignment vertical="center" wrapText="1"/>
    </xf>
    <xf numFmtId="1" fontId="59" fillId="0" borderId="0" xfId="16" applyNumberFormat="1" applyFont="1" applyFill="1" applyBorder="1" applyAlignment="1">
      <alignment horizontal="center" vertical="center"/>
    </xf>
    <xf numFmtId="0" fontId="1" fillId="0" borderId="0" xfId="16" applyBorder="1"/>
    <xf numFmtId="0" fontId="65" fillId="0" borderId="69" xfId="16" applyFont="1" applyFill="1" applyBorder="1" applyAlignment="1">
      <alignment horizontal="center" vertical="center"/>
    </xf>
    <xf numFmtId="0" fontId="58" fillId="0" borderId="49" xfId="16" applyFont="1" applyFill="1" applyBorder="1" applyAlignment="1">
      <alignment vertical="center" wrapText="1"/>
    </xf>
    <xf numFmtId="0" fontId="63" fillId="0" borderId="46" xfId="16" applyFont="1" applyBorder="1" applyAlignment="1">
      <alignment wrapText="1"/>
    </xf>
    <xf numFmtId="0" fontId="56" fillId="0" borderId="69" xfId="16" applyFont="1" applyFill="1" applyBorder="1" applyAlignment="1">
      <alignment horizontal="center" vertical="center"/>
    </xf>
    <xf numFmtId="49" fontId="1" fillId="0" borderId="0" xfId="16" applyNumberFormat="1" applyBorder="1" applyAlignment="1">
      <alignment horizontal="center" vertical="top" wrapText="1"/>
    </xf>
    <xf numFmtId="1" fontId="67" fillId="0" borderId="0" xfId="16" applyNumberFormat="1" applyFont="1" applyBorder="1"/>
    <xf numFmtId="1" fontId="67" fillId="0" borderId="0" xfId="16" applyNumberFormat="1" applyFont="1" applyBorder="1" applyAlignment="1">
      <alignment horizontal="center" vertical="center"/>
    </xf>
    <xf numFmtId="0" fontId="17" fillId="2" borderId="0" xfId="17" applyFont="1" applyFill="1"/>
    <xf numFmtId="2" fontId="17" fillId="0" borderId="0" xfId="17" applyNumberFormat="1" applyFont="1" applyAlignment="1">
      <alignment horizontal="center" vertical="top"/>
    </xf>
    <xf numFmtId="0" fontId="17" fillId="0" borderId="0" xfId="17" applyFont="1"/>
    <xf numFmtId="43" fontId="17" fillId="0" borderId="0" xfId="17" applyNumberFormat="1" applyFont="1"/>
    <xf numFmtId="43" fontId="17" fillId="0" borderId="0" xfId="17" applyNumberFormat="1" applyFont="1" applyFill="1"/>
    <xf numFmtId="2" fontId="18" fillId="0" borderId="0" xfId="18" applyNumberFormat="1" applyFont="1" applyBorder="1" applyAlignment="1">
      <alignment horizontal="center" vertical="top" wrapText="1"/>
    </xf>
    <xf numFmtId="0" fontId="18" fillId="0" borderId="0" xfId="18" applyFont="1" applyBorder="1" applyAlignment="1">
      <alignment horizontal="center" vertical="top" wrapText="1"/>
    </xf>
    <xf numFmtId="0" fontId="4" fillId="0" borderId="0" xfId="17" applyFont="1"/>
    <xf numFmtId="2" fontId="5" fillId="0" borderId="1" xfId="17" applyNumberFormat="1" applyFont="1" applyBorder="1" applyAlignment="1">
      <alignment horizontal="center" vertical="top"/>
    </xf>
    <xf numFmtId="0" fontId="5" fillId="0" borderId="13" xfId="17" applyFont="1" applyBorder="1" applyAlignment="1">
      <alignment horizontal="center" vertical="center"/>
    </xf>
    <xf numFmtId="0" fontId="15" fillId="0" borderId="2" xfId="17" applyFont="1" applyBorder="1" applyAlignment="1">
      <alignment horizontal="center" vertical="top" wrapText="1"/>
    </xf>
    <xf numFmtId="43" fontId="5" fillId="0" borderId="2" xfId="19" applyFont="1" applyBorder="1" applyAlignment="1">
      <alignment horizontal="center" vertical="top"/>
    </xf>
    <xf numFmtId="43" fontId="5" fillId="0" borderId="13" xfId="19" applyNumberFormat="1" applyFont="1" applyBorder="1" applyAlignment="1">
      <alignment horizontal="center" vertical="top" wrapText="1"/>
    </xf>
    <xf numFmtId="43" fontId="5" fillId="0" borderId="2" xfId="19" applyNumberFormat="1" applyFont="1" applyBorder="1" applyAlignment="1">
      <alignment horizontal="center" vertical="top" wrapText="1"/>
    </xf>
    <xf numFmtId="43" fontId="5" fillId="0" borderId="2" xfId="19" applyFont="1" applyBorder="1" applyAlignment="1">
      <alignment horizontal="center" vertical="top" wrapText="1"/>
    </xf>
    <xf numFmtId="43" fontId="5" fillId="0" borderId="33" xfId="17" applyNumberFormat="1" applyFont="1" applyFill="1" applyBorder="1" applyAlignment="1">
      <alignment vertical="top"/>
    </xf>
    <xf numFmtId="2" fontId="5" fillId="0" borderId="3" xfId="17" applyNumberFormat="1" applyFont="1" applyBorder="1" applyAlignment="1">
      <alignment horizontal="center" vertical="top"/>
    </xf>
    <xf numFmtId="0" fontId="5" fillId="0" borderId="10" xfId="17" applyFont="1" applyBorder="1" applyAlignment="1">
      <alignment horizontal="center" vertical="center"/>
    </xf>
    <xf numFmtId="0" fontId="5" fillId="0" borderId="4" xfId="17" applyFont="1" applyBorder="1" applyAlignment="1">
      <alignment horizontal="center" vertical="center" wrapText="1"/>
    </xf>
    <xf numFmtId="43" fontId="4" fillId="0" borderId="4" xfId="19" applyFont="1" applyBorder="1" applyAlignment="1">
      <alignment horizontal="center" vertical="center"/>
    </xf>
    <xf numFmtId="43" fontId="4" fillId="0" borderId="10" xfId="19" applyNumberFormat="1" applyFont="1" applyBorder="1" applyAlignment="1">
      <alignment horizontal="center" vertical="center" wrapText="1"/>
    </xf>
    <xf numFmtId="43" fontId="4" fillId="0" borderId="4" xfId="19" applyNumberFormat="1" applyFont="1" applyBorder="1" applyAlignment="1">
      <alignment horizontal="center" vertical="center" wrapText="1"/>
    </xf>
    <xf numFmtId="43" fontId="4" fillId="0" borderId="4" xfId="19" applyFont="1" applyBorder="1" applyAlignment="1">
      <alignment horizontal="center" vertical="center" wrapText="1"/>
    </xf>
    <xf numFmtId="43" fontId="4" fillId="0" borderId="5" xfId="17" applyNumberFormat="1" applyFont="1" applyFill="1" applyBorder="1"/>
    <xf numFmtId="0" fontId="14" fillId="0" borderId="12" xfId="20" applyFont="1" applyAlignment="1">
      <alignment horizontal="center" vertical="center"/>
    </xf>
    <xf numFmtId="2" fontId="4" fillId="0" borderId="0" xfId="17" applyNumberFormat="1" applyFont="1"/>
    <xf numFmtId="167" fontId="4" fillId="0" borderId="0" xfId="17" applyNumberFormat="1" applyFont="1"/>
    <xf numFmtId="0" fontId="5" fillId="0" borderId="4" xfId="17" applyFont="1" applyBorder="1" applyAlignment="1">
      <alignment horizontal="left" vertical="center"/>
    </xf>
    <xf numFmtId="0" fontId="30" fillId="0" borderId="4" xfId="17" applyFont="1" applyBorder="1" applyAlignment="1">
      <alignment horizontal="left" vertical="center"/>
    </xf>
    <xf numFmtId="0" fontId="31" fillId="0" borderId="4" xfId="17" applyFont="1" applyBorder="1" applyAlignment="1">
      <alignment horizontal="left" vertical="center"/>
    </xf>
    <xf numFmtId="0" fontId="30" fillId="0" borderId="4" xfId="17" applyFont="1" applyBorder="1" applyAlignment="1">
      <alignment horizontal="left" vertical="top" wrapText="1"/>
    </xf>
    <xf numFmtId="0" fontId="30" fillId="0" borderId="4" xfId="17" applyFont="1" applyBorder="1" applyAlignment="1">
      <alignment horizontal="center" vertical="center" wrapText="1"/>
    </xf>
    <xf numFmtId="166" fontId="4" fillId="0" borderId="4" xfId="19" applyNumberFormat="1" applyFont="1" applyBorder="1" applyAlignment="1">
      <alignment horizontal="center" vertical="center"/>
    </xf>
    <xf numFmtId="164" fontId="4" fillId="0" borderId="0" xfId="17" applyNumberFormat="1" applyFont="1"/>
    <xf numFmtId="165" fontId="5" fillId="0" borderId="3" xfId="17" applyNumberFormat="1" applyFont="1" applyBorder="1" applyAlignment="1">
      <alignment horizontal="center" vertical="top"/>
    </xf>
    <xf numFmtId="43" fontId="30" fillId="0" borderId="4" xfId="19" applyFont="1" applyBorder="1" applyAlignment="1">
      <alignment horizontal="center" vertical="center"/>
    </xf>
    <xf numFmtId="43" fontId="30" fillId="0" borderId="10" xfId="19" applyNumberFormat="1" applyFont="1" applyBorder="1" applyAlignment="1">
      <alignment horizontal="center" vertical="center" wrapText="1"/>
    </xf>
    <xf numFmtId="0" fontId="30" fillId="0" borderId="4" xfId="17" applyFont="1" applyBorder="1" applyAlignment="1">
      <alignment horizontal="left" vertical="center" wrapText="1"/>
    </xf>
    <xf numFmtId="166" fontId="30" fillId="0" borderId="4" xfId="19" applyNumberFormat="1" applyFont="1" applyBorder="1" applyAlignment="1">
      <alignment horizontal="center" vertical="center"/>
    </xf>
    <xf numFmtId="43" fontId="30" fillId="0" borderId="4" xfId="19" applyNumberFormat="1" applyFont="1" applyBorder="1" applyAlignment="1">
      <alignment horizontal="center" vertical="center"/>
    </xf>
    <xf numFmtId="43" fontId="30" fillId="10" borderId="10" xfId="19" applyNumberFormat="1" applyFont="1" applyFill="1" applyBorder="1" applyAlignment="1">
      <alignment horizontal="center" vertical="center" wrapText="1"/>
    </xf>
    <xf numFmtId="0" fontId="30" fillId="0" borderId="4" xfId="17" applyFont="1" applyBorder="1" applyAlignment="1">
      <alignment horizontal="left" vertical="top"/>
    </xf>
    <xf numFmtId="0" fontId="5" fillId="0" borderId="6" xfId="17" applyFont="1" applyBorder="1" applyAlignment="1">
      <alignment horizontal="justify" wrapText="1"/>
    </xf>
    <xf numFmtId="0" fontId="5" fillId="0" borderId="6" xfId="17" applyFont="1" applyBorder="1" applyAlignment="1">
      <alignment horizontal="center" vertical="center"/>
    </xf>
    <xf numFmtId="43" fontId="5" fillId="0" borderId="6" xfId="19" applyFont="1" applyBorder="1" applyAlignment="1">
      <alignment horizontal="center" vertical="center"/>
    </xf>
    <xf numFmtId="43" fontId="5" fillId="0" borderId="28" xfId="19" applyNumberFormat="1" applyFont="1" applyBorder="1" applyAlignment="1">
      <alignment horizontal="center" vertical="center"/>
    </xf>
    <xf numFmtId="43" fontId="4" fillId="0" borderId="6" xfId="19" applyNumberFormat="1" applyFont="1" applyBorder="1" applyAlignment="1">
      <alignment horizontal="center" vertical="center" wrapText="1"/>
    </xf>
    <xf numFmtId="43" fontId="5" fillId="5" borderId="6" xfId="21" applyNumberFormat="1" applyFont="1" applyBorder="1" applyAlignment="1">
      <alignment horizontal="center" vertical="center"/>
    </xf>
    <xf numFmtId="0" fontId="5" fillId="0" borderId="35" xfId="17" applyFont="1" applyBorder="1" applyAlignment="1">
      <alignment horizontal="justify" wrapText="1"/>
    </xf>
    <xf numFmtId="0" fontId="5" fillId="0" borderId="35" xfId="17" applyFont="1" applyBorder="1" applyAlignment="1">
      <alignment horizontal="center" vertical="center"/>
    </xf>
    <xf numFmtId="43" fontId="5" fillId="0" borderId="35" xfId="19" applyFont="1" applyBorder="1" applyAlignment="1">
      <alignment horizontal="center" vertical="center"/>
    </xf>
    <xf numFmtId="43" fontId="5" fillId="0" borderId="36" xfId="19" applyNumberFormat="1" applyFont="1" applyBorder="1" applyAlignment="1">
      <alignment horizontal="center" vertical="center"/>
    </xf>
    <xf numFmtId="43" fontId="4" fillId="0" borderId="35" xfId="19" applyNumberFormat="1" applyFont="1" applyBorder="1" applyAlignment="1">
      <alignment horizontal="center" vertical="center" wrapText="1"/>
    </xf>
    <xf numFmtId="43" fontId="5" fillId="5" borderId="35" xfId="21" applyNumberFormat="1" applyFont="1" applyBorder="1" applyAlignment="1">
      <alignment horizontal="center" vertical="center"/>
    </xf>
    <xf numFmtId="43" fontId="5" fillId="0" borderId="37" xfId="21" applyNumberFormat="1" applyFont="1" applyFill="1" applyBorder="1" applyAlignment="1">
      <alignment horizontal="center" vertical="center"/>
    </xf>
    <xf numFmtId="0" fontId="5" fillId="0" borderId="10" xfId="17" applyFont="1" applyBorder="1" applyAlignment="1">
      <alignment horizontal="left" vertical="center"/>
    </xf>
    <xf numFmtId="2" fontId="5" fillId="0" borderId="15" xfId="17" applyNumberFormat="1" applyFont="1" applyFill="1" applyBorder="1" applyAlignment="1">
      <alignment horizontal="center" vertical="top"/>
    </xf>
    <xf numFmtId="0" fontId="5" fillId="0" borderId="10" xfId="17" applyFont="1" applyFill="1" applyBorder="1" applyAlignment="1">
      <alignment horizontal="left" vertical="center" wrapText="1"/>
    </xf>
    <xf numFmtId="0" fontId="4" fillId="0" borderId="10" xfId="17" applyFont="1" applyFill="1" applyBorder="1" applyAlignment="1">
      <alignment horizontal="left" vertical="top" wrapText="1"/>
    </xf>
    <xf numFmtId="0" fontId="4" fillId="0" borderId="10" xfId="17" applyFont="1" applyFill="1" applyBorder="1" applyAlignment="1">
      <alignment wrapText="1"/>
    </xf>
    <xf numFmtId="0" fontId="4" fillId="0" borderId="4" xfId="17" applyFont="1" applyBorder="1" applyAlignment="1">
      <alignment horizontal="center" vertical="center"/>
    </xf>
    <xf numFmtId="0" fontId="5" fillId="0" borderId="10" xfId="17" applyFont="1" applyFill="1" applyBorder="1" applyAlignment="1">
      <alignment horizontal="center" vertical="center"/>
    </xf>
    <xf numFmtId="0" fontId="4" fillId="10" borderId="10" xfId="17" applyFont="1" applyFill="1" applyBorder="1" applyAlignment="1">
      <alignment horizontal="left" vertical="top" wrapText="1"/>
    </xf>
    <xf numFmtId="0" fontId="5" fillId="0" borderId="10" xfId="17" applyFont="1" applyBorder="1" applyAlignment="1">
      <alignment horizontal="center" vertical="center" wrapText="1"/>
    </xf>
    <xf numFmtId="43" fontId="4" fillId="0" borderId="16" xfId="19" applyNumberFormat="1" applyFont="1" applyBorder="1" applyAlignment="1">
      <alignment horizontal="center" vertical="center" wrapText="1"/>
    </xf>
    <xf numFmtId="0" fontId="4" fillId="0" borderId="10" xfId="17" applyFont="1" applyBorder="1" applyAlignment="1">
      <alignment wrapText="1"/>
    </xf>
    <xf numFmtId="0" fontId="4" fillId="0" borderId="10" xfId="17" applyFont="1" applyBorder="1" applyAlignment="1">
      <alignment horizontal="center" vertical="center"/>
    </xf>
    <xf numFmtId="0" fontId="4" fillId="0" borderId="10" xfId="17" applyFont="1" applyBorder="1" applyAlignment="1">
      <alignment horizontal="justify" vertical="top" wrapText="1"/>
    </xf>
    <xf numFmtId="43" fontId="4" fillId="0" borderId="4" xfId="19" applyNumberFormat="1" applyFont="1" applyBorder="1" applyAlignment="1">
      <alignment horizontal="center" vertical="center"/>
    </xf>
    <xf numFmtId="0" fontId="4" fillId="0" borderId="4" xfId="17" applyFont="1" applyBorder="1" applyAlignment="1">
      <alignment horizontal="justify" vertical="top" wrapText="1"/>
    </xf>
    <xf numFmtId="43" fontId="4" fillId="0" borderId="16" xfId="17" applyNumberFormat="1" applyFont="1" applyBorder="1" applyAlignment="1">
      <alignment horizontal="justify" vertical="top" wrapText="1"/>
    </xf>
    <xf numFmtId="0" fontId="4" fillId="0" borderId="10" xfId="17" applyFont="1" applyBorder="1" applyAlignment="1">
      <alignment horizontal="center" vertical="center" wrapText="1"/>
    </xf>
    <xf numFmtId="2" fontId="4" fillId="10" borderId="4" xfId="17" applyNumberFormat="1" applyFont="1" applyFill="1" applyBorder="1" applyAlignment="1">
      <alignment horizontal="center" vertical="center" wrapText="1"/>
    </xf>
    <xf numFmtId="43" fontId="4" fillId="10" borderId="16" xfId="17" applyNumberFormat="1" applyFont="1" applyFill="1" applyBorder="1" applyAlignment="1">
      <alignment horizontal="justify" vertical="top" wrapText="1"/>
    </xf>
    <xf numFmtId="2" fontId="4" fillId="0" borderId="4" xfId="17" applyNumberFormat="1" applyFont="1" applyBorder="1" applyAlignment="1">
      <alignment horizontal="center" vertical="center" wrapText="1"/>
    </xf>
    <xf numFmtId="0" fontId="31" fillId="0" borderId="10" xfId="17" applyFont="1" applyBorder="1" applyAlignment="1">
      <alignment horizontal="justify" vertical="top" wrapText="1"/>
    </xf>
    <xf numFmtId="0" fontId="4" fillId="0" borderId="10" xfId="17" applyFont="1" applyBorder="1" applyAlignment="1">
      <alignment horizontal="center" vertical="top" wrapText="1"/>
    </xf>
    <xf numFmtId="0" fontId="4" fillId="0" borderId="4" xfId="17" applyFont="1" applyBorder="1" applyAlignment="1">
      <alignment horizontal="right" vertical="top" wrapText="1"/>
    </xf>
    <xf numFmtId="43" fontId="4" fillId="0" borderId="16" xfId="17" applyNumberFormat="1" applyFont="1" applyBorder="1" applyAlignment="1">
      <alignment horizontal="right" vertical="top" wrapText="1"/>
    </xf>
    <xf numFmtId="0" fontId="4" fillId="0" borderId="10" xfId="17" applyFont="1" applyBorder="1" applyAlignment="1">
      <alignment horizontal="left" vertical="top" wrapText="1"/>
    </xf>
    <xf numFmtId="2" fontId="5" fillId="0" borderId="15" xfId="17" applyNumberFormat="1" applyFont="1" applyFill="1" applyBorder="1" applyAlignment="1">
      <alignment horizontal="right" vertical="top"/>
    </xf>
    <xf numFmtId="2" fontId="4" fillId="0" borderId="4" xfId="17" applyNumberFormat="1" applyFont="1" applyBorder="1" applyAlignment="1">
      <alignment horizontal="right" vertical="top" wrapText="1"/>
    </xf>
    <xf numFmtId="0" fontId="5" fillId="0" borderId="10" xfId="17" applyFont="1" applyBorder="1" applyAlignment="1">
      <alignment horizontal="left" vertical="center" wrapText="1"/>
    </xf>
    <xf numFmtId="43" fontId="4" fillId="0" borderId="10" xfId="19" applyFont="1" applyBorder="1" applyAlignment="1">
      <alignment horizontal="center" vertical="center"/>
    </xf>
    <xf numFmtId="43" fontId="4" fillId="0" borderId="4" xfId="19" applyFont="1" applyBorder="1" applyAlignment="1">
      <alignment horizontal="right" vertical="center"/>
    </xf>
    <xf numFmtId="0" fontId="31" fillId="0" borderId="10" xfId="17" applyFont="1" applyBorder="1" applyAlignment="1">
      <alignment horizontal="left" vertical="top" wrapText="1"/>
    </xf>
    <xf numFmtId="2" fontId="5" fillId="0" borderId="3" xfId="17" applyNumberFormat="1" applyFont="1" applyFill="1" applyBorder="1" applyAlignment="1">
      <alignment horizontal="center" vertical="top"/>
    </xf>
    <xf numFmtId="0" fontId="4" fillId="0" borderId="0" xfId="17" applyFont="1" applyBorder="1" applyAlignment="1">
      <alignment horizontal="justify" wrapText="1"/>
    </xf>
    <xf numFmtId="0" fontId="5" fillId="0" borderId="4" xfId="17" applyFont="1" applyBorder="1" applyAlignment="1">
      <alignment horizontal="center" vertical="center"/>
    </xf>
    <xf numFmtId="43" fontId="5" fillId="0" borderId="4" xfId="19" applyFont="1" applyBorder="1" applyAlignment="1">
      <alignment horizontal="center" vertical="center"/>
    </xf>
    <xf numFmtId="43" fontId="5" fillId="0" borderId="10" xfId="19" applyNumberFormat="1" applyFont="1" applyBorder="1" applyAlignment="1">
      <alignment horizontal="center" vertical="center"/>
    </xf>
    <xf numFmtId="43" fontId="5" fillId="4" borderId="6" xfId="23" applyNumberFormat="1" applyFont="1" applyBorder="1" applyAlignment="1">
      <alignment horizontal="center" vertical="center"/>
    </xf>
    <xf numFmtId="0" fontId="4" fillId="0" borderId="29" xfId="17" applyFont="1" applyBorder="1" applyAlignment="1">
      <alignment horizontal="justify" vertical="top" wrapText="1"/>
    </xf>
    <xf numFmtId="0" fontId="4" fillId="0" borderId="7" xfId="17" applyFont="1" applyBorder="1" applyAlignment="1">
      <alignment horizontal="center" vertical="center" wrapText="1"/>
    </xf>
    <xf numFmtId="43" fontId="4" fillId="0" borderId="7" xfId="19" applyFont="1" applyBorder="1" applyAlignment="1">
      <alignment horizontal="center" vertical="center"/>
    </xf>
    <xf numFmtId="43" fontId="4" fillId="0" borderId="29" xfId="19" applyFont="1" applyBorder="1" applyAlignment="1">
      <alignment horizontal="center" vertical="center"/>
    </xf>
    <xf numFmtId="43" fontId="4" fillId="0" borderId="7" xfId="19" applyNumberFormat="1" applyFont="1" applyBorder="1" applyAlignment="1">
      <alignment horizontal="center" vertical="center" wrapText="1"/>
    </xf>
    <xf numFmtId="43" fontId="4" fillId="0" borderId="8" xfId="17" applyNumberFormat="1" applyFont="1" applyFill="1" applyBorder="1"/>
    <xf numFmtId="43" fontId="4" fillId="0" borderId="10" xfId="19" applyNumberFormat="1" applyFont="1" applyBorder="1" applyAlignment="1">
      <alignment horizontal="center" vertical="center"/>
    </xf>
    <xf numFmtId="43" fontId="5" fillId="0" borderId="10" xfId="19" applyNumberFormat="1" applyFont="1" applyFill="1" applyBorder="1" applyAlignment="1">
      <alignment horizontal="center" vertical="center"/>
    </xf>
    <xf numFmtId="2" fontId="4" fillId="0" borderId="3" xfId="17" applyNumberFormat="1" applyFont="1" applyFill="1" applyBorder="1" applyAlignment="1">
      <alignment horizontal="center" vertical="top"/>
    </xf>
    <xf numFmtId="0" fontId="4" fillId="0" borderId="0" xfId="17" applyFont="1" applyBorder="1" applyAlignment="1">
      <alignment horizontal="justify" vertical="center"/>
    </xf>
    <xf numFmtId="0" fontId="4" fillId="0" borderId="4" xfId="17" applyFont="1" applyBorder="1"/>
    <xf numFmtId="43" fontId="4" fillId="0" borderId="10" xfId="17" applyNumberFormat="1" applyFont="1" applyBorder="1"/>
    <xf numFmtId="0" fontId="4" fillId="0" borderId="4" xfId="17" applyFont="1" applyBorder="1" applyAlignment="1">
      <alignment horizontal="justify" wrapText="1"/>
    </xf>
    <xf numFmtId="0" fontId="5" fillId="0" borderId="4" xfId="17" applyFont="1" applyBorder="1" applyAlignment="1">
      <alignment horizontal="justify" wrapText="1"/>
    </xf>
    <xf numFmtId="43" fontId="4" fillId="0" borderId="10" xfId="19" applyNumberFormat="1" applyFont="1" applyFill="1" applyBorder="1" applyAlignment="1">
      <alignment horizontal="center" vertical="center"/>
    </xf>
    <xf numFmtId="0" fontId="30" fillId="0" borderId="0" xfId="17" applyFont="1" applyAlignment="1">
      <alignment horizontal="left" vertical="top" wrapText="1"/>
    </xf>
    <xf numFmtId="0" fontId="5" fillId="0" borderId="14" xfId="22" applyFont="1" applyFill="1" applyAlignment="1">
      <alignment horizontal="left" vertical="center"/>
    </xf>
    <xf numFmtId="0" fontId="4" fillId="0" borderId="0" xfId="17" applyFont="1" applyFill="1" applyBorder="1" applyAlignment="1">
      <alignment horizontal="left" vertical="top" wrapText="1"/>
    </xf>
    <xf numFmtId="0" fontId="4" fillId="0" borderId="3" xfId="17" applyFont="1" applyFill="1" applyBorder="1"/>
    <xf numFmtId="0" fontId="5" fillId="0" borderId="7" xfId="17" applyFont="1" applyBorder="1" applyAlignment="1">
      <alignment horizontal="justify" wrapText="1"/>
    </xf>
    <xf numFmtId="0" fontId="5" fillId="0" borderId="7" xfId="17" applyFont="1" applyBorder="1" applyAlignment="1">
      <alignment horizontal="center" vertical="center"/>
    </xf>
    <xf numFmtId="43" fontId="5" fillId="0" borderId="7" xfId="19" applyFont="1" applyBorder="1" applyAlignment="1">
      <alignment horizontal="center" vertical="center"/>
    </xf>
    <xf numFmtId="43" fontId="5" fillId="0" borderId="29" xfId="19" applyNumberFormat="1" applyFont="1" applyBorder="1" applyAlignment="1">
      <alignment horizontal="center" vertical="center"/>
    </xf>
    <xf numFmtId="0" fontId="4" fillId="0" borderId="4" xfId="17" applyFont="1" applyBorder="1" applyAlignment="1">
      <alignment horizontal="left" vertical="center" wrapText="1"/>
    </xf>
    <xf numFmtId="2" fontId="5" fillId="0" borderId="3" xfId="17" applyNumberFormat="1" applyFont="1" applyFill="1" applyBorder="1" applyAlignment="1">
      <alignment horizontal="right" vertical="top"/>
    </xf>
    <xf numFmtId="0" fontId="4" fillId="0" borderId="4" xfId="17" applyFont="1" applyFill="1" applyBorder="1" applyAlignment="1">
      <alignment horizontal="justify" wrapText="1"/>
    </xf>
    <xf numFmtId="0" fontId="5" fillId="0" borderId="4" xfId="17" applyFont="1" applyFill="1" applyBorder="1" applyAlignment="1">
      <alignment horizontal="justify" wrapText="1"/>
    </xf>
    <xf numFmtId="0" fontId="5" fillId="0" borderId="4" xfId="17" applyFont="1" applyFill="1" applyBorder="1" applyAlignment="1">
      <alignment horizontal="center" vertical="center"/>
    </xf>
    <xf numFmtId="43" fontId="5" fillId="0" borderId="4" xfId="19" applyFont="1" applyFill="1" applyBorder="1" applyAlignment="1">
      <alignment horizontal="center" vertical="center"/>
    </xf>
    <xf numFmtId="43" fontId="4" fillId="0" borderId="4" xfId="19" applyFont="1" applyFill="1" applyBorder="1" applyAlignment="1">
      <alignment horizontal="center" vertical="center"/>
    </xf>
    <xf numFmtId="0" fontId="4" fillId="0" borderId="0" xfId="17" applyFont="1" applyAlignment="1">
      <alignment vertical="top"/>
    </xf>
    <xf numFmtId="0" fontId="4" fillId="0" borderId="4" xfId="17" applyFont="1" applyFill="1" applyBorder="1" applyAlignment="1">
      <alignment horizontal="left" vertical="top" wrapText="1"/>
    </xf>
    <xf numFmtId="0" fontId="5" fillId="0" borderId="4" xfId="17" applyFont="1" applyFill="1" applyBorder="1" applyAlignment="1">
      <alignment horizontal="center" vertical="top"/>
    </xf>
    <xf numFmtId="43" fontId="5" fillId="0" borderId="4" xfId="19" applyFont="1" applyFill="1" applyBorder="1" applyAlignment="1">
      <alignment horizontal="center" vertical="top"/>
    </xf>
    <xf numFmtId="43" fontId="5" fillId="0" borderId="10" xfId="19" applyNumberFormat="1" applyFont="1" applyFill="1" applyBorder="1" applyAlignment="1">
      <alignment horizontal="center" vertical="top"/>
    </xf>
    <xf numFmtId="0" fontId="4" fillId="0" borderId="4" xfId="17" applyFont="1" applyFill="1" applyBorder="1" applyAlignment="1">
      <alignment horizontal="center" vertical="center"/>
    </xf>
    <xf numFmtId="0" fontId="5" fillId="0" borderId="4" xfId="17" applyFont="1" applyBorder="1" applyAlignment="1">
      <alignment horizontal="left" vertical="top" wrapText="1"/>
    </xf>
    <xf numFmtId="0" fontId="4" fillId="0" borderId="4" xfId="17" applyFont="1" applyBorder="1" applyAlignment="1">
      <alignment horizontal="left" vertical="top" wrapText="1"/>
    </xf>
    <xf numFmtId="0" fontId="5" fillId="0" borderId="4" xfId="17" applyFont="1" applyBorder="1" applyAlignment="1">
      <alignment horizontal="center" vertical="top"/>
    </xf>
    <xf numFmtId="43" fontId="5" fillId="0" borderId="4" xfId="19" applyFont="1" applyBorder="1" applyAlignment="1">
      <alignment horizontal="center" vertical="top"/>
    </xf>
    <xf numFmtId="43" fontId="5" fillId="0" borderId="10" xfId="19" applyNumberFormat="1" applyFont="1" applyBorder="1" applyAlignment="1">
      <alignment horizontal="center" vertical="top"/>
    </xf>
    <xf numFmtId="0" fontId="31" fillId="0" borderId="4" xfId="17" applyFont="1" applyBorder="1" applyAlignment="1">
      <alignment horizontal="justify" wrapText="1"/>
    </xf>
    <xf numFmtId="43" fontId="4" fillId="0" borderId="0" xfId="19" applyNumberFormat="1" applyFont="1" applyBorder="1" applyAlignment="1">
      <alignment horizontal="center" vertical="center"/>
    </xf>
    <xf numFmtId="2" fontId="18" fillId="0" borderId="3" xfId="17" applyNumberFormat="1" applyFont="1" applyFill="1" applyBorder="1" applyAlignment="1">
      <alignment horizontal="center" vertical="top"/>
    </xf>
    <xf numFmtId="43" fontId="4" fillId="0" borderId="0" xfId="17" applyNumberFormat="1" applyFont="1"/>
    <xf numFmtId="0" fontId="4" fillId="0" borderId="17" xfId="17" applyFont="1" applyFill="1" applyBorder="1" applyAlignment="1">
      <alignment wrapText="1"/>
    </xf>
    <xf numFmtId="0" fontId="31" fillId="0" borderId="4" xfId="17" applyFont="1" applyBorder="1" applyAlignment="1">
      <alignment horizontal="left" vertical="top" wrapText="1"/>
    </xf>
    <xf numFmtId="0" fontId="4" fillId="0" borderId="4" xfId="17" applyFont="1" applyBorder="1" applyAlignment="1">
      <alignment horizontal="center"/>
    </xf>
    <xf numFmtId="43" fontId="4" fillId="0" borderId="4" xfId="19" applyFont="1" applyBorder="1" applyAlignment="1">
      <alignment horizontal="center"/>
    </xf>
    <xf numFmtId="43" fontId="4" fillId="0" borderId="10" xfId="19" applyNumberFormat="1" applyFont="1" applyBorder="1" applyAlignment="1">
      <alignment horizontal="center"/>
    </xf>
    <xf numFmtId="0" fontId="5" fillId="0" borderId="4" xfId="17" applyFont="1" applyFill="1" applyBorder="1" applyAlignment="1">
      <alignment horizontal="left" vertical="top" wrapText="1"/>
    </xf>
    <xf numFmtId="0" fontId="4" fillId="0" borderId="10" xfId="17" applyFont="1" applyFill="1" applyBorder="1" applyAlignment="1">
      <alignment horizontal="justify" vertical="top" wrapText="1"/>
    </xf>
    <xf numFmtId="0" fontId="4" fillId="0" borderId="0" xfId="17" applyFont="1" applyFill="1"/>
    <xf numFmtId="2" fontId="5" fillId="0" borderId="39" xfId="17" applyNumberFormat="1" applyFont="1" applyFill="1" applyBorder="1" applyAlignment="1">
      <alignment horizontal="center" vertical="top"/>
    </xf>
    <xf numFmtId="0" fontId="4" fillId="0" borderId="4" xfId="17" applyFont="1" applyFill="1" applyBorder="1" applyAlignment="1">
      <alignment horizontal="left" vertical="center" wrapText="1"/>
    </xf>
    <xf numFmtId="0" fontId="31" fillId="0" borderId="10" xfId="17" applyFont="1" applyFill="1" applyBorder="1" applyAlignment="1">
      <alignment horizontal="left" vertical="top" wrapText="1"/>
    </xf>
    <xf numFmtId="2" fontId="4" fillId="0" borderId="4" xfId="19" applyNumberFormat="1" applyFont="1" applyBorder="1" applyAlignment="1">
      <alignment horizontal="center" vertical="center"/>
    </xf>
    <xf numFmtId="43" fontId="5" fillId="6" borderId="6" xfId="19" applyFont="1" applyFill="1" applyBorder="1" applyAlignment="1">
      <alignment horizontal="center" vertical="center"/>
    </xf>
    <xf numFmtId="43" fontId="4" fillId="0" borderId="0" xfId="19" applyFont="1" applyBorder="1" applyAlignment="1">
      <alignment horizontal="center" vertical="center"/>
    </xf>
    <xf numFmtId="0" fontId="4" fillId="0" borderId="16" xfId="17" applyFont="1" applyBorder="1" applyAlignment="1">
      <alignment horizontal="left" vertical="center" wrapText="1"/>
    </xf>
    <xf numFmtId="43" fontId="4" fillId="5" borderId="6" xfId="21" applyNumberFormat="1" applyFont="1" applyBorder="1" applyAlignment="1">
      <alignment horizontal="center" vertical="center"/>
    </xf>
    <xf numFmtId="2" fontId="4" fillId="0" borderId="3" xfId="17" applyNumberFormat="1" applyFont="1" applyBorder="1" applyAlignment="1">
      <alignment horizontal="center" vertical="top"/>
    </xf>
    <xf numFmtId="0" fontId="4" fillId="0" borderId="0" xfId="17" applyFont="1" applyFill="1" applyAlignment="1">
      <alignment horizontal="left" vertical="center"/>
    </xf>
    <xf numFmtId="2" fontId="5" fillId="0" borderId="15" xfId="17" applyNumberFormat="1" applyFont="1" applyBorder="1" applyAlignment="1">
      <alignment horizontal="center" vertical="top"/>
    </xf>
    <xf numFmtId="43" fontId="5" fillId="0" borderId="6" xfId="19" applyNumberFormat="1" applyFont="1" applyBorder="1" applyAlignment="1">
      <alignment horizontal="center" vertical="center"/>
    </xf>
    <xf numFmtId="2" fontId="5" fillId="0" borderId="18" xfId="17" applyNumberFormat="1" applyFont="1" applyBorder="1" applyAlignment="1">
      <alignment horizontal="center" vertical="top"/>
    </xf>
    <xf numFmtId="0" fontId="5" fillId="0" borderId="19" xfId="17" applyFont="1" applyBorder="1" applyAlignment="1">
      <alignment horizontal="justify" wrapText="1"/>
    </xf>
    <xf numFmtId="0" fontId="4" fillId="0" borderId="19" xfId="17" applyFont="1" applyBorder="1" applyAlignment="1">
      <alignment horizontal="center" vertical="center"/>
    </xf>
    <xf numFmtId="43" fontId="4" fillId="0" borderId="19" xfId="19" applyFont="1" applyBorder="1" applyAlignment="1">
      <alignment horizontal="center" vertical="center"/>
    </xf>
    <xf numFmtId="43" fontId="4" fillId="0" borderId="30" xfId="19" applyNumberFormat="1" applyFont="1" applyBorder="1" applyAlignment="1">
      <alignment horizontal="center" vertical="center"/>
    </xf>
    <xf numFmtId="43" fontId="4" fillId="0" borderId="31" xfId="19" applyNumberFormat="1" applyFont="1" applyBorder="1" applyAlignment="1">
      <alignment horizontal="center" vertical="center"/>
    </xf>
    <xf numFmtId="43" fontId="4" fillId="0" borderId="31" xfId="19" applyFont="1" applyBorder="1" applyAlignment="1">
      <alignment horizontal="center" vertical="center"/>
    </xf>
    <xf numFmtId="43" fontId="4" fillId="0" borderId="32" xfId="17" applyNumberFormat="1" applyFont="1" applyBorder="1"/>
    <xf numFmtId="2" fontId="4" fillId="0" borderId="0" xfId="17" applyNumberFormat="1" applyFont="1" applyAlignment="1">
      <alignment horizontal="center" vertical="top"/>
    </xf>
    <xf numFmtId="43" fontId="4" fillId="0" borderId="0" xfId="19" applyFont="1"/>
    <xf numFmtId="43" fontId="4" fillId="0" borderId="0" xfId="19" applyNumberFormat="1" applyFont="1"/>
    <xf numFmtId="43" fontId="5" fillId="0" borderId="0" xfId="19" applyFont="1"/>
    <xf numFmtId="0" fontId="5" fillId="3" borderId="9" xfId="17" applyFont="1" applyFill="1" applyBorder="1" applyAlignment="1">
      <alignment horizontal="center" vertical="center"/>
    </xf>
    <xf numFmtId="0" fontId="5" fillId="0" borderId="0" xfId="17" applyFont="1" applyFill="1" applyBorder="1" applyAlignment="1">
      <alignment horizontal="center" vertical="center"/>
    </xf>
    <xf numFmtId="0" fontId="4" fillId="2" borderId="0" xfId="17" applyFont="1" applyFill="1"/>
    <xf numFmtId="49" fontId="5" fillId="0" borderId="23" xfId="17" applyNumberFormat="1" applyFont="1" applyBorder="1" applyAlignment="1">
      <alignment horizontal="center" vertical="top"/>
    </xf>
    <xf numFmtId="0" fontId="5" fillId="0" borderId="23" xfId="17" applyFont="1" applyBorder="1"/>
    <xf numFmtId="43" fontId="5" fillId="0" borderId="23" xfId="17" applyNumberFormat="1" applyFont="1" applyBorder="1"/>
    <xf numFmtId="0" fontId="5" fillId="0" borderId="23" xfId="17" applyNumberFormat="1" applyFont="1" applyBorder="1" applyAlignment="1">
      <alignment horizontal="center" vertical="top"/>
    </xf>
    <xf numFmtId="43" fontId="5" fillId="0" borderId="22" xfId="17" applyNumberFormat="1" applyFont="1" applyBorder="1"/>
    <xf numFmtId="0" fontId="5" fillId="0" borderId="22" xfId="17" applyNumberFormat="1" applyFont="1" applyBorder="1" applyAlignment="1">
      <alignment horizontal="center" vertical="top"/>
    </xf>
    <xf numFmtId="0" fontId="5" fillId="3" borderId="20" xfId="17" applyFont="1" applyFill="1" applyBorder="1" applyAlignment="1">
      <alignment horizontal="right" vertical="center"/>
    </xf>
    <xf numFmtId="0" fontId="5" fillId="3" borderId="20" xfId="17" applyFont="1" applyFill="1" applyBorder="1" applyAlignment="1">
      <alignment horizontal="center" vertical="center"/>
    </xf>
    <xf numFmtId="0" fontId="3" fillId="0" borderId="0" xfId="17"/>
    <xf numFmtId="0" fontId="3" fillId="0" borderId="0" xfId="17" applyAlignment="1">
      <alignment horizontal="right"/>
    </xf>
    <xf numFmtId="43" fontId="4" fillId="0" borderId="0" xfId="17" applyNumberFormat="1" applyFont="1" applyFill="1"/>
    <xf numFmtId="0" fontId="58" fillId="0" borderId="0" xfId="16" applyFont="1" applyAlignment="1">
      <alignment horizontal="center" vertical="center"/>
    </xf>
    <xf numFmtId="49" fontId="5" fillId="11" borderId="4" xfId="0" applyNumberFormat="1" applyFont="1" applyFill="1" applyBorder="1" applyAlignment="1">
      <alignment horizontal="center" vertical="top"/>
    </xf>
    <xf numFmtId="0" fontId="5" fillId="11" borderId="4" xfId="3" applyFont="1" applyFill="1" applyBorder="1" applyAlignment="1">
      <alignment horizontal="justify" vertical="top"/>
    </xf>
    <xf numFmtId="49" fontId="5" fillId="11" borderId="53" xfId="0" applyNumberFormat="1" applyFont="1" applyFill="1" applyBorder="1" applyAlignment="1">
      <alignment horizontal="center" vertical="top"/>
    </xf>
    <xf numFmtId="43" fontId="5" fillId="12" borderId="40" xfId="5" applyNumberFormat="1" applyFont="1" applyFill="1" applyBorder="1" applyAlignment="1">
      <alignment horizontal="left" vertical="top"/>
    </xf>
    <xf numFmtId="43" fontId="5" fillId="0" borderId="75" xfId="0" applyNumberFormat="1" applyFont="1" applyFill="1" applyBorder="1" applyAlignment="1">
      <alignment horizontal="left" vertical="top"/>
    </xf>
    <xf numFmtId="0" fontId="5" fillId="0" borderId="36" xfId="0" applyFont="1" applyFill="1" applyBorder="1" applyAlignment="1">
      <alignment horizontal="justify" vertical="top"/>
    </xf>
    <xf numFmtId="0" fontId="5" fillId="0" borderId="41" xfId="0" applyFont="1" applyFill="1" applyBorder="1" applyAlignment="1">
      <alignment horizontal="center" vertical="top"/>
    </xf>
    <xf numFmtId="4" fontId="5" fillId="0" borderId="41" xfId="0" applyNumberFormat="1" applyFont="1" applyFill="1" applyBorder="1" applyAlignment="1">
      <alignment horizontal="right" vertical="top"/>
    </xf>
    <xf numFmtId="43" fontId="5" fillId="0" borderId="41" xfId="0" applyNumberFormat="1" applyFont="1" applyFill="1" applyBorder="1" applyAlignment="1">
      <alignment horizontal="left" vertical="top"/>
    </xf>
    <xf numFmtId="0" fontId="5" fillId="0" borderId="46" xfId="0" applyFont="1" applyFill="1" applyBorder="1" applyAlignment="1">
      <alignment horizontal="left" vertical="top"/>
    </xf>
    <xf numFmtId="49" fontId="4" fillId="0" borderId="49" xfId="0" applyNumberFormat="1" applyFont="1" applyFill="1" applyBorder="1" applyAlignment="1">
      <alignment horizontal="center" vertical="top"/>
    </xf>
    <xf numFmtId="49" fontId="5" fillId="11" borderId="3" xfId="17" applyNumberFormat="1" applyFont="1" applyFill="1" applyBorder="1" applyAlignment="1">
      <alignment horizontal="center" vertical="top"/>
    </xf>
    <xf numFmtId="0" fontId="5" fillId="11" borderId="4" xfId="22" applyFont="1" applyFill="1" applyBorder="1" applyAlignment="1">
      <alignment horizontal="left" vertical="center"/>
    </xf>
    <xf numFmtId="0" fontId="5" fillId="0" borderId="7" xfId="17" applyFont="1" applyBorder="1" applyAlignment="1">
      <alignment horizontal="center" vertical="center" wrapText="1"/>
    </xf>
    <xf numFmtId="43" fontId="4" fillId="0" borderId="29" xfId="19" applyNumberFormat="1" applyFont="1" applyBorder="1" applyAlignment="1">
      <alignment horizontal="center" vertical="center" wrapText="1"/>
    </xf>
    <xf numFmtId="4" fontId="0" fillId="13" borderId="26" xfId="0" applyNumberFormat="1" applyFont="1" applyFill="1" applyBorder="1" applyAlignment="1">
      <alignment horizontal="right" vertical="top"/>
    </xf>
    <xf numFmtId="4" fontId="0" fillId="13" borderId="56" xfId="0" applyNumberFormat="1" applyFont="1" applyFill="1" applyBorder="1" applyAlignment="1">
      <alignment horizontal="right" vertical="top"/>
    </xf>
    <xf numFmtId="4" fontId="0" fillId="13" borderId="46" xfId="0" applyNumberFormat="1" applyFont="1" applyFill="1" applyBorder="1" applyAlignment="1">
      <alignment horizontal="right" vertical="top"/>
    </xf>
    <xf numFmtId="43" fontId="5" fillId="13" borderId="40" xfId="4" applyNumberFormat="1" applyFont="1" applyFill="1" applyBorder="1" applyAlignment="1">
      <alignment horizontal="left" vertical="top"/>
    </xf>
    <xf numFmtId="43" fontId="5" fillId="13" borderId="40" xfId="5" applyNumberFormat="1" applyFont="1" applyFill="1" applyBorder="1" applyAlignment="1">
      <alignment horizontal="left" vertical="top"/>
    </xf>
    <xf numFmtId="43" fontId="5" fillId="13" borderId="40" xfId="1" applyFont="1" applyFill="1" applyBorder="1" applyAlignment="1">
      <alignment horizontal="left" vertical="top"/>
    </xf>
    <xf numFmtId="43" fontId="4" fillId="13" borderId="40" xfId="5" applyNumberFormat="1" applyFont="1" applyFill="1" applyBorder="1" applyAlignment="1">
      <alignment horizontal="left" vertical="top"/>
    </xf>
    <xf numFmtId="43" fontId="5" fillId="13" borderId="9" xfId="5" applyNumberFormat="1" applyFont="1" applyFill="1" applyBorder="1" applyAlignment="1">
      <alignment horizontal="left" vertical="top"/>
    </xf>
    <xf numFmtId="43" fontId="5" fillId="13" borderId="4" xfId="0" applyNumberFormat="1" applyFont="1" applyFill="1" applyBorder="1" applyAlignment="1">
      <alignment horizontal="left" vertical="top"/>
    </xf>
    <xf numFmtId="43" fontId="5" fillId="13" borderId="9" xfId="0" applyNumberFormat="1" applyFont="1" applyFill="1" applyBorder="1" applyAlignment="1">
      <alignment horizontal="left" vertical="top"/>
    </xf>
    <xf numFmtId="43" fontId="5" fillId="13" borderId="40" xfId="0" applyNumberFormat="1" applyFont="1" applyFill="1" applyBorder="1" applyAlignment="1">
      <alignment horizontal="left" vertical="top"/>
    </xf>
    <xf numFmtId="43" fontId="5" fillId="13" borderId="4" xfId="0" applyNumberFormat="1" applyFont="1" applyFill="1" applyBorder="1" applyAlignment="1">
      <alignment vertical="top"/>
    </xf>
    <xf numFmtId="43" fontId="5" fillId="13" borderId="35" xfId="0" applyNumberFormat="1" applyFont="1" applyFill="1" applyBorder="1" applyAlignment="1">
      <alignment vertical="top"/>
    </xf>
    <xf numFmtId="43" fontId="5" fillId="13" borderId="40" xfId="0" applyNumberFormat="1" applyFont="1" applyFill="1" applyBorder="1" applyAlignment="1">
      <alignment vertical="top"/>
    </xf>
    <xf numFmtId="43" fontId="4" fillId="13" borderId="45" xfId="5" applyNumberFormat="1" applyFont="1" applyFill="1" applyBorder="1" applyAlignment="1">
      <alignment horizontal="center" vertical="top"/>
    </xf>
    <xf numFmtId="43" fontId="5" fillId="13" borderId="45" xfId="5" applyNumberFormat="1" applyFont="1" applyFill="1" applyBorder="1" applyAlignment="1">
      <alignment horizontal="center" vertical="top"/>
    </xf>
    <xf numFmtId="43" fontId="5" fillId="13" borderId="45" xfId="1" applyFont="1" applyFill="1" applyBorder="1" applyAlignment="1">
      <alignment horizontal="center" vertical="top"/>
    </xf>
    <xf numFmtId="43" fontId="5" fillId="13" borderId="45" xfId="4" applyNumberFormat="1" applyFont="1" applyFill="1" applyBorder="1" applyAlignment="1">
      <alignment horizontal="center" vertical="top"/>
    </xf>
    <xf numFmtId="43" fontId="5" fillId="13" borderId="40" xfId="5" applyNumberFormat="1" applyFont="1" applyFill="1" applyBorder="1" applyAlignment="1">
      <alignment horizontal="center" vertical="top"/>
    </xf>
    <xf numFmtId="43" fontId="4" fillId="13" borderId="40" xfId="5" applyNumberFormat="1" applyFont="1" applyFill="1" applyBorder="1" applyAlignment="1">
      <alignment horizontal="center" vertical="top"/>
    </xf>
    <xf numFmtId="43" fontId="5" fillId="13" borderId="40" xfId="1" applyFont="1" applyFill="1" applyBorder="1" applyAlignment="1">
      <alignment horizontal="center" vertical="top"/>
    </xf>
    <xf numFmtId="43" fontId="5" fillId="13" borderId="40" xfId="4" applyNumberFormat="1" applyFont="1" applyFill="1" applyBorder="1" applyAlignment="1">
      <alignment horizontal="center" vertical="top"/>
    </xf>
    <xf numFmtId="43" fontId="5" fillId="13" borderId="23" xfId="17" applyNumberFormat="1" applyFont="1" applyFill="1" applyBorder="1"/>
    <xf numFmtId="43" fontId="5" fillId="13" borderId="22" xfId="17" applyNumberFormat="1" applyFont="1" applyFill="1" applyBorder="1"/>
    <xf numFmtId="43" fontId="5" fillId="13" borderId="20" xfId="17" applyNumberFormat="1" applyFont="1" applyFill="1" applyBorder="1"/>
    <xf numFmtId="43" fontId="5" fillId="13" borderId="81" xfId="21" applyNumberFormat="1" applyFont="1" applyFill="1" applyBorder="1" applyAlignment="1">
      <alignment horizontal="center" vertical="center"/>
    </xf>
    <xf numFmtId="0" fontId="45" fillId="11" borderId="3" xfId="8" applyFont="1" applyFill="1" applyBorder="1" applyAlignment="1">
      <alignment horizontal="center" vertical="top" wrapText="1"/>
    </xf>
    <xf numFmtId="0" fontId="45" fillId="11" borderId="4" xfId="8" applyFont="1" applyFill="1" applyBorder="1" applyAlignment="1">
      <alignment horizontal="justify" vertical="top" wrapText="1"/>
    </xf>
    <xf numFmtId="0" fontId="43" fillId="0" borderId="35" xfId="8" applyFont="1" applyBorder="1" applyAlignment="1">
      <alignment horizontal="center"/>
    </xf>
    <xf numFmtId="0" fontId="43" fillId="0" borderId="35" xfId="8" applyFont="1" applyBorder="1" applyAlignment="1">
      <alignment horizontal="right"/>
    </xf>
    <xf numFmtId="0" fontId="40" fillId="0" borderId="7" xfId="8" applyFont="1" applyBorder="1" applyAlignment="1">
      <alignment horizontal="center" wrapText="1"/>
    </xf>
    <xf numFmtId="0" fontId="40" fillId="0" borderId="7" xfId="8" applyFont="1" applyBorder="1" applyAlignment="1">
      <alignment horizontal="right" wrapText="1"/>
    </xf>
    <xf numFmtId="4" fontId="45" fillId="13" borderId="5" xfId="8" applyNumberFormat="1" applyFont="1" applyFill="1" applyBorder="1" applyAlignment="1">
      <alignment horizontal="right" wrapText="1"/>
    </xf>
    <xf numFmtId="4" fontId="45" fillId="13" borderId="5" xfId="8" applyNumberFormat="1" applyFont="1" applyFill="1" applyBorder="1"/>
    <xf numFmtId="4" fontId="45" fillId="13" borderId="5" xfId="8" applyNumberFormat="1" applyFont="1" applyFill="1" applyBorder="1" applyAlignment="1">
      <alignment horizontal="right"/>
    </xf>
    <xf numFmtId="4" fontId="5" fillId="13" borderId="5" xfId="8" applyNumberFormat="1" applyFont="1" applyFill="1" applyBorder="1" applyAlignment="1">
      <alignment horizontal="right" wrapText="1"/>
    </xf>
    <xf numFmtId="4" fontId="5" fillId="13" borderId="57" xfId="8" applyNumberFormat="1" applyFont="1" applyFill="1" applyBorder="1" applyAlignment="1">
      <alignment horizontal="right" wrapText="1"/>
    </xf>
    <xf numFmtId="4" fontId="45" fillId="13" borderId="23" xfId="8" applyNumberFormat="1" applyFont="1" applyFill="1" applyBorder="1" applyAlignment="1">
      <alignment horizontal="right" wrapText="1"/>
    </xf>
    <xf numFmtId="4" fontId="45" fillId="13" borderId="55" xfId="8" applyNumberFormat="1" applyFont="1" applyFill="1" applyBorder="1" applyAlignment="1">
      <alignment horizontal="right" wrapText="1"/>
    </xf>
    <xf numFmtId="4" fontId="16" fillId="13" borderId="23" xfId="12" applyNumberFormat="1" applyFont="1" applyFill="1" applyBorder="1" applyAlignment="1">
      <alignment horizontal="right" wrapText="1"/>
    </xf>
    <xf numFmtId="0" fontId="19" fillId="13" borderId="0" xfId="12" applyFont="1" applyFill="1"/>
    <xf numFmtId="4" fontId="51" fillId="13" borderId="0" xfId="12" applyNumberFormat="1" applyFont="1" applyFill="1" applyAlignment="1"/>
    <xf numFmtId="0" fontId="16" fillId="0" borderId="0" xfId="8" applyFont="1" applyFill="1" applyAlignment="1">
      <alignment vertical="center"/>
    </xf>
    <xf numFmtId="1" fontId="73" fillId="13" borderId="83" xfId="16" applyNumberFormat="1" applyFont="1" applyFill="1" applyBorder="1" applyAlignment="1">
      <alignment horizontal="center" vertical="center"/>
    </xf>
    <xf numFmtId="1" fontId="67" fillId="13" borderId="83" xfId="16" applyNumberFormat="1" applyFont="1" applyFill="1" applyBorder="1" applyAlignment="1">
      <alignment horizontal="center"/>
    </xf>
    <xf numFmtId="1" fontId="69" fillId="13" borderId="84" xfId="16" applyNumberFormat="1" applyFont="1" applyFill="1" applyBorder="1" applyAlignment="1">
      <alignment horizontal="center" vertical="center"/>
    </xf>
    <xf numFmtId="0" fontId="1" fillId="0" borderId="0" xfId="16" applyFill="1" applyBorder="1"/>
    <xf numFmtId="0" fontId="1" fillId="0" borderId="0" xfId="16" applyFill="1" applyBorder="1" applyAlignment="1">
      <alignment vertical="center"/>
    </xf>
    <xf numFmtId="43" fontId="10" fillId="13" borderId="26" xfId="0" applyNumberFormat="1" applyFont="1" applyFill="1" applyBorder="1"/>
    <xf numFmtId="43" fontId="10" fillId="13" borderId="0" xfId="0" applyNumberFormat="1" applyFont="1" applyFill="1"/>
    <xf numFmtId="168" fontId="0" fillId="0" borderId="0" xfId="0" applyNumberFormat="1" applyFill="1"/>
    <xf numFmtId="0" fontId="0" fillId="0" borderId="0" xfId="0" applyFill="1"/>
    <xf numFmtId="164" fontId="0" fillId="0" borderId="47" xfId="0" applyNumberFormat="1" applyFill="1" applyBorder="1" applyAlignment="1">
      <alignment horizontal="right" vertical="center"/>
    </xf>
    <xf numFmtId="164" fontId="0" fillId="0" borderId="16" xfId="0" applyNumberFormat="1" applyFill="1" applyBorder="1" applyAlignment="1">
      <alignment horizontal="right" vertical="center"/>
    </xf>
    <xf numFmtId="164" fontId="0" fillId="0" borderId="41" xfId="0" applyNumberFormat="1" applyFill="1" applyBorder="1" applyAlignment="1">
      <alignment horizontal="right" vertical="center"/>
    </xf>
    <xf numFmtId="164" fontId="0" fillId="0" borderId="0" xfId="0" applyNumberFormat="1" applyFill="1"/>
    <xf numFmtId="43" fontId="13" fillId="0" borderId="23" xfId="0" applyNumberFormat="1" applyFont="1" applyBorder="1" applyAlignment="1">
      <alignment horizontal="center"/>
    </xf>
    <xf numFmtId="0" fontId="13" fillId="0" borderId="23" xfId="0" applyFont="1" applyBorder="1" applyAlignment="1">
      <alignment horizontal="left"/>
    </xf>
    <xf numFmtId="0" fontId="13" fillId="0" borderId="27" xfId="0" applyFont="1" applyBorder="1" applyAlignment="1">
      <alignment horizontal="left"/>
    </xf>
    <xf numFmtId="0" fontId="43" fillId="2" borderId="23" xfId="8" applyFont="1" applyFill="1" applyBorder="1" applyAlignment="1">
      <alignment horizontal="center" vertical="top" wrapText="1"/>
    </xf>
    <xf numFmtId="0" fontId="40" fillId="2" borderId="23" xfId="8" applyFont="1" applyFill="1" applyBorder="1"/>
    <xf numFmtId="0" fontId="43" fillId="2" borderId="23" xfId="8" applyFont="1" applyFill="1" applyBorder="1" applyAlignment="1">
      <alignment horizontal="right" wrapText="1"/>
    </xf>
    <xf numFmtId="0" fontId="40" fillId="2" borderId="23" xfId="8" applyFont="1" applyFill="1" applyBorder="1" applyAlignment="1">
      <alignment horizontal="right" wrapText="1"/>
    </xf>
    <xf numFmtId="1" fontId="56" fillId="2" borderId="40" xfId="16" applyNumberFormat="1" applyFont="1" applyFill="1" applyBorder="1" applyAlignment="1">
      <alignment horizontal="center" vertical="center"/>
    </xf>
    <xf numFmtId="0" fontId="56" fillId="2" borderId="40" xfId="16" applyFont="1" applyFill="1" applyBorder="1" applyAlignment="1">
      <alignment horizontal="center" vertical="center"/>
    </xf>
    <xf numFmtId="0" fontId="1" fillId="2" borderId="40" xfId="16" applyFill="1" applyBorder="1"/>
    <xf numFmtId="0" fontId="1" fillId="2" borderId="40" xfId="16" applyFill="1" applyBorder="1" applyAlignment="1">
      <alignment vertical="center"/>
    </xf>
    <xf numFmtId="0" fontId="58" fillId="0" borderId="46" xfId="16" applyFont="1" applyFill="1" applyBorder="1" applyAlignment="1">
      <alignment vertical="top" wrapText="1"/>
    </xf>
    <xf numFmtId="0" fontId="58" fillId="0" borderId="69" xfId="16" applyFont="1" applyFill="1" applyBorder="1" applyAlignment="1">
      <alignment vertical="top" wrapText="1"/>
    </xf>
    <xf numFmtId="1" fontId="56" fillId="2" borderId="83" xfId="16" applyNumberFormat="1" applyFont="1" applyFill="1" applyBorder="1" applyAlignment="1">
      <alignment horizontal="center" vertical="center"/>
    </xf>
    <xf numFmtId="0" fontId="58" fillId="0" borderId="46" xfId="16" applyFont="1" applyBorder="1" applyAlignment="1">
      <alignment vertical="top" wrapText="1"/>
    </xf>
    <xf numFmtId="0" fontId="1" fillId="0" borderId="0" xfId="16" applyAlignment="1">
      <alignment vertical="top"/>
    </xf>
    <xf numFmtId="1" fontId="56" fillId="2" borderId="0" xfId="16" applyNumberFormat="1" applyFont="1" applyFill="1" applyBorder="1" applyAlignment="1">
      <alignment horizontal="center" vertical="center"/>
    </xf>
    <xf numFmtId="43" fontId="10" fillId="13" borderId="23" xfId="0" applyNumberFormat="1" applyFont="1" applyFill="1" applyBorder="1"/>
    <xf numFmtId="0" fontId="75" fillId="0" borderId="23" xfId="0" applyFont="1" applyBorder="1" applyAlignment="1">
      <alignment horizontal="left"/>
    </xf>
    <xf numFmtId="0" fontId="13" fillId="0" borderId="23" xfId="0" applyFont="1" applyBorder="1" applyAlignment="1">
      <alignment horizontal="left" vertical="top" wrapText="1"/>
    </xf>
    <xf numFmtId="0" fontId="13" fillId="0" borderId="0" xfId="0" applyFont="1" applyBorder="1" applyAlignment="1">
      <alignment wrapText="1"/>
    </xf>
    <xf numFmtId="43" fontId="10" fillId="2" borderId="23" xfId="0" applyNumberFormat="1" applyFont="1" applyFill="1" applyBorder="1"/>
    <xf numFmtId="0" fontId="4" fillId="2" borderId="4" xfId="17" applyFont="1" applyFill="1" applyBorder="1" applyAlignment="1">
      <alignment horizontal="left" vertical="top" wrapText="1"/>
    </xf>
    <xf numFmtId="0" fontId="4" fillId="2" borderId="10" xfId="17" applyFont="1" applyFill="1" applyBorder="1" applyAlignment="1">
      <alignment horizontal="left" vertical="top" wrapText="1"/>
    </xf>
    <xf numFmtId="0" fontId="30" fillId="2" borderId="4" xfId="17" applyFont="1" applyFill="1" applyBorder="1" applyAlignment="1">
      <alignment horizontal="left" vertical="top" wrapText="1"/>
    </xf>
    <xf numFmtId="165" fontId="5" fillId="2" borderId="3" xfId="17" applyNumberFormat="1" applyFont="1" applyFill="1" applyBorder="1" applyAlignment="1">
      <alignment horizontal="center" vertical="top"/>
    </xf>
    <xf numFmtId="0" fontId="31" fillId="2" borderId="4" xfId="17" applyFont="1" applyFill="1" applyBorder="1" applyAlignment="1">
      <alignment horizontal="left" vertical="top" wrapText="1"/>
    </xf>
    <xf numFmtId="0" fontId="30" fillId="2" borderId="4" xfId="17" applyFont="1" applyFill="1" applyBorder="1" applyAlignment="1">
      <alignment horizontal="center" vertical="center" wrapText="1"/>
    </xf>
    <xf numFmtId="43" fontId="30" fillId="2" borderId="4" xfId="19" applyNumberFormat="1" applyFont="1" applyFill="1" applyBorder="1" applyAlignment="1">
      <alignment horizontal="center" vertical="center"/>
    </xf>
    <xf numFmtId="165" fontId="74" fillId="2" borderId="3" xfId="17" applyNumberFormat="1" applyFont="1" applyFill="1" applyBorder="1" applyAlignment="1">
      <alignment horizontal="right" vertical="top"/>
    </xf>
    <xf numFmtId="0" fontId="62" fillId="0" borderId="0" xfId="16" applyFont="1" applyAlignment="1">
      <alignment horizontal="center" vertical="center"/>
    </xf>
    <xf numFmtId="1" fontId="55" fillId="13" borderId="84" xfId="16" applyNumberFormat="1" applyFont="1" applyFill="1" applyBorder="1" applyAlignment="1">
      <alignment horizontal="center" vertical="center"/>
    </xf>
    <xf numFmtId="0" fontId="60" fillId="0" borderId="0" xfId="16" applyFont="1"/>
    <xf numFmtId="0" fontId="20" fillId="0" borderId="0" xfId="6" applyNumberFormat="1" applyFont="1" applyAlignment="1">
      <alignment horizontal="center" wrapText="1"/>
    </xf>
    <xf numFmtId="0" fontId="19" fillId="0" borderId="0" xfId="6" applyFont="1" applyAlignment="1">
      <alignment horizontal="center"/>
    </xf>
    <xf numFmtId="0" fontId="22" fillId="0" borderId="0" xfId="6" applyFont="1" applyAlignment="1">
      <alignment horizontal="center" vertical="center"/>
    </xf>
    <xf numFmtId="0" fontId="29" fillId="0" borderId="0" xfId="6" applyFont="1" applyBorder="1" applyAlignment="1">
      <alignment horizontal="left" vertical="top" wrapText="1"/>
    </xf>
    <xf numFmtId="0" fontId="25" fillId="8" borderId="34" xfId="6" applyFont="1" applyFill="1" applyBorder="1" applyAlignment="1">
      <alignment horizontal="center" vertical="center" wrapText="1"/>
    </xf>
    <xf numFmtId="0" fontId="23" fillId="8" borderId="0" xfId="6" applyFont="1" applyFill="1" applyBorder="1" applyAlignment="1">
      <alignment horizontal="center" vertical="center"/>
    </xf>
    <xf numFmtId="0" fontId="5" fillId="0" borderId="40" xfId="0" applyFont="1" applyFill="1" applyBorder="1" applyAlignment="1">
      <alignment horizontal="right" vertical="top"/>
    </xf>
    <xf numFmtId="0" fontId="5" fillId="11" borderId="49" xfId="0" applyFont="1" applyFill="1" applyBorder="1" applyAlignment="1">
      <alignment horizontal="center" vertical="top"/>
    </xf>
    <xf numFmtId="0" fontId="5" fillId="11" borderId="46" xfId="0" applyFont="1" applyFill="1" applyBorder="1" applyAlignment="1">
      <alignment horizontal="center" vertical="top"/>
    </xf>
    <xf numFmtId="0" fontId="5" fillId="11" borderId="54" xfId="0" applyFont="1" applyFill="1" applyBorder="1" applyAlignment="1">
      <alignment horizontal="center" vertical="top"/>
    </xf>
    <xf numFmtId="43" fontId="4" fillId="0" borderId="74" xfId="1" applyNumberFormat="1" applyFont="1" applyFill="1" applyBorder="1" applyAlignment="1">
      <alignment horizontal="center" vertical="top" wrapText="1"/>
    </xf>
    <xf numFmtId="43" fontId="4" fillId="0" borderId="69" xfId="1" applyNumberFormat="1" applyFont="1" applyFill="1" applyBorder="1" applyAlignment="1">
      <alignment horizontal="center" vertical="top" wrapText="1"/>
    </xf>
    <xf numFmtId="43" fontId="4" fillId="0" borderId="71" xfId="1" applyNumberFormat="1" applyFont="1" applyFill="1" applyBorder="1" applyAlignment="1">
      <alignment horizontal="center" vertical="top" wrapText="1"/>
    </xf>
    <xf numFmtId="43" fontId="4" fillId="0" borderId="66" xfId="1" applyNumberFormat="1" applyFont="1" applyFill="1" applyBorder="1" applyAlignment="1">
      <alignment horizontal="center" vertical="top" wrapText="1"/>
    </xf>
    <xf numFmtId="43" fontId="4" fillId="0" borderId="0" xfId="1" applyNumberFormat="1" applyFont="1" applyFill="1" applyBorder="1" applyAlignment="1">
      <alignment horizontal="center" vertical="top" wrapText="1"/>
    </xf>
    <xf numFmtId="43" fontId="4" fillId="0" borderId="67" xfId="1" applyNumberFormat="1" applyFont="1" applyFill="1" applyBorder="1" applyAlignment="1">
      <alignment horizontal="center" vertical="top" wrapText="1"/>
    </xf>
    <xf numFmtId="43" fontId="4" fillId="0" borderId="70" xfId="1" applyNumberFormat="1" applyFont="1" applyFill="1" applyBorder="1" applyAlignment="1">
      <alignment horizontal="center" vertical="top" wrapText="1"/>
    </xf>
    <xf numFmtId="43" fontId="4" fillId="0" borderId="34" xfId="1" applyNumberFormat="1" applyFont="1" applyFill="1" applyBorder="1" applyAlignment="1">
      <alignment horizontal="center" vertical="top" wrapText="1"/>
    </xf>
    <xf numFmtId="43" fontId="4" fillId="0" borderId="73" xfId="1" applyNumberFormat="1" applyFont="1" applyFill="1" applyBorder="1" applyAlignment="1">
      <alignment horizontal="center" vertical="top" wrapText="1"/>
    </xf>
    <xf numFmtId="43" fontId="4" fillId="0" borderId="29" xfId="1" applyNumberFormat="1" applyFont="1" applyFill="1" applyBorder="1" applyAlignment="1">
      <alignment horizontal="center" vertical="top" wrapText="1"/>
    </xf>
    <xf numFmtId="43" fontId="4" fillId="0" borderId="47" xfId="1" applyNumberFormat="1" applyFont="1" applyFill="1" applyBorder="1" applyAlignment="1">
      <alignment horizontal="center" vertical="top" wrapText="1"/>
    </xf>
    <xf numFmtId="43" fontId="4" fillId="0" borderId="75" xfId="1" applyNumberFormat="1" applyFont="1" applyFill="1" applyBorder="1" applyAlignment="1">
      <alignment horizontal="center" vertical="top" wrapText="1"/>
    </xf>
    <xf numFmtId="43" fontId="4" fillId="0" borderId="77" xfId="1" applyNumberFormat="1" applyFont="1" applyFill="1" applyBorder="1" applyAlignment="1">
      <alignment horizontal="center" vertical="top" wrapText="1"/>
    </xf>
    <xf numFmtId="43" fontId="4" fillId="0" borderId="78" xfId="1" applyNumberFormat="1" applyFont="1" applyFill="1" applyBorder="1" applyAlignment="1">
      <alignment horizontal="center" vertical="top" wrapText="1"/>
    </xf>
    <xf numFmtId="43" fontId="4" fillId="0" borderId="79" xfId="1" applyNumberFormat="1" applyFont="1" applyFill="1" applyBorder="1" applyAlignment="1">
      <alignment horizontal="center" vertical="top" wrapText="1"/>
    </xf>
    <xf numFmtId="0" fontId="5" fillId="11" borderId="76" xfId="0" applyFont="1" applyFill="1" applyBorder="1" applyAlignment="1">
      <alignment horizontal="center" vertical="top"/>
    </xf>
    <xf numFmtId="0" fontId="5" fillId="0" borderId="46" xfId="0" applyFont="1" applyFill="1" applyBorder="1" applyAlignment="1">
      <alignment horizontal="right" vertical="top"/>
    </xf>
    <xf numFmtId="43" fontId="4" fillId="0" borderId="68" xfId="1" applyFont="1" applyFill="1" applyBorder="1" applyAlignment="1">
      <alignment horizontal="center" vertical="top" wrapText="1"/>
    </xf>
    <xf numFmtId="43" fontId="4" fillId="0" borderId="17" xfId="1" applyFont="1" applyFill="1" applyBorder="1" applyAlignment="1">
      <alignment horizontal="center" vertical="top" wrapText="1"/>
    </xf>
    <xf numFmtId="43" fontId="4" fillId="0" borderId="72" xfId="1" applyFont="1" applyFill="1" applyBorder="1" applyAlignment="1">
      <alignment horizontal="center" vertical="top" wrapText="1"/>
    </xf>
    <xf numFmtId="0" fontId="12" fillId="0" borderId="24" xfId="0" applyFont="1" applyFill="1" applyBorder="1" applyAlignment="1">
      <alignment horizontal="left" vertical="top"/>
    </xf>
    <xf numFmtId="0" fontId="12" fillId="0" borderId="23" xfId="0" applyFont="1" applyFill="1" applyBorder="1" applyAlignment="1">
      <alignment horizontal="left" vertical="top"/>
    </xf>
    <xf numFmtId="0" fontId="12" fillId="0" borderId="55" xfId="0" applyFont="1" applyFill="1" applyBorder="1" applyAlignment="1">
      <alignment horizontal="left" vertical="top"/>
    </xf>
    <xf numFmtId="0" fontId="16" fillId="0" borderId="0" xfId="17" applyFont="1" applyAlignment="1">
      <alignment horizontal="center" vertical="center" wrapText="1"/>
    </xf>
    <xf numFmtId="0" fontId="5" fillId="3" borderId="20" xfId="17" applyFont="1" applyFill="1" applyBorder="1" applyAlignment="1">
      <alignment horizontal="right" vertical="center"/>
    </xf>
    <xf numFmtId="0" fontId="5" fillId="3" borderId="25" xfId="17" applyFont="1" applyFill="1" applyBorder="1" applyAlignment="1">
      <alignment horizontal="right" vertical="center"/>
    </xf>
    <xf numFmtId="0" fontId="3" fillId="0" borderId="0" xfId="17" applyAlignment="1">
      <alignment horizontal="center" vertical="center"/>
    </xf>
    <xf numFmtId="0" fontId="3" fillId="0" borderId="38" xfId="17" applyBorder="1" applyAlignment="1">
      <alignment horizontal="center" vertical="center"/>
    </xf>
    <xf numFmtId="0" fontId="5" fillId="11" borderId="49" xfId="17" applyFont="1" applyFill="1" applyBorder="1" applyAlignment="1">
      <alignment horizontal="center" vertical="center" wrapText="1"/>
    </xf>
    <xf numFmtId="0" fontId="5" fillId="11" borderId="46" xfId="17" applyFont="1" applyFill="1" applyBorder="1" applyAlignment="1">
      <alignment horizontal="center" vertical="center" wrapText="1"/>
    </xf>
    <xf numFmtId="0" fontId="5" fillId="11" borderId="76" xfId="17" applyFont="1" applyFill="1" applyBorder="1" applyAlignment="1">
      <alignment horizontal="center" vertical="center" wrapText="1"/>
    </xf>
    <xf numFmtId="43" fontId="4" fillId="0" borderId="74" xfId="19" applyNumberFormat="1" applyFont="1" applyBorder="1" applyAlignment="1">
      <alignment horizontal="center" vertical="center" wrapText="1"/>
    </xf>
    <xf numFmtId="43" fontId="4" fillId="0" borderId="69" xfId="19" applyNumberFormat="1" applyFont="1" applyBorder="1" applyAlignment="1">
      <alignment horizontal="center" vertical="center" wrapText="1"/>
    </xf>
    <xf numFmtId="43" fontId="4" fillId="0" borderId="77" xfId="19" applyNumberFormat="1" applyFont="1" applyBorder="1" applyAlignment="1">
      <alignment horizontal="center" vertical="center" wrapText="1"/>
    </xf>
    <xf numFmtId="43" fontId="4" fillId="0" borderId="66" xfId="19" applyNumberFormat="1" applyFont="1" applyBorder="1" applyAlignment="1">
      <alignment horizontal="center" vertical="center" wrapText="1"/>
    </xf>
    <xf numFmtId="43" fontId="4" fillId="0" borderId="0" xfId="19" applyNumberFormat="1" applyFont="1" applyBorder="1" applyAlignment="1">
      <alignment horizontal="center" vertical="center" wrapText="1"/>
    </xf>
    <xf numFmtId="43" fontId="4" fillId="0" borderId="78" xfId="19" applyNumberFormat="1" applyFont="1" applyBorder="1" applyAlignment="1">
      <alignment horizontal="center" vertical="center" wrapText="1"/>
    </xf>
    <xf numFmtId="43" fontId="4" fillId="0" borderId="29" xfId="19" applyNumberFormat="1" applyFont="1" applyBorder="1" applyAlignment="1">
      <alignment horizontal="center" vertical="center" wrapText="1"/>
    </xf>
    <xf numFmtId="43" fontId="4" fillId="0" borderId="47" xfId="19" applyNumberFormat="1" applyFont="1" applyBorder="1" applyAlignment="1">
      <alignment horizontal="center" vertical="center" wrapText="1"/>
    </xf>
    <xf numFmtId="43" fontId="4" fillId="0" borderId="80" xfId="19" applyNumberFormat="1" applyFont="1" applyBorder="1" applyAlignment="1">
      <alignment horizontal="center" vertical="center" wrapText="1"/>
    </xf>
    <xf numFmtId="0" fontId="40" fillId="0" borderId="23" xfId="8" applyFont="1" applyBorder="1"/>
    <xf numFmtId="0" fontId="40" fillId="11" borderId="40" xfId="8" applyFont="1" applyFill="1" applyBorder="1" applyAlignment="1">
      <alignment horizontal="center" wrapText="1"/>
    </xf>
    <xf numFmtId="0" fontId="40" fillId="11" borderId="45" xfId="8" applyFont="1" applyFill="1" applyBorder="1" applyAlignment="1">
      <alignment horizontal="center" wrapText="1"/>
    </xf>
    <xf numFmtId="0" fontId="40" fillId="0" borderId="74" xfId="8" applyFont="1" applyBorder="1" applyAlignment="1">
      <alignment horizontal="center" wrapText="1"/>
    </xf>
    <xf numFmtId="0" fontId="40" fillId="0" borderId="77" xfId="8" applyFont="1" applyBorder="1" applyAlignment="1">
      <alignment horizontal="center" wrapText="1"/>
    </xf>
    <xf numFmtId="0" fontId="40" fillId="0" borderId="66" xfId="8" applyFont="1" applyBorder="1" applyAlignment="1">
      <alignment horizontal="center" wrapText="1"/>
    </xf>
    <xf numFmtId="0" fontId="40" fillId="0" borderId="78" xfId="8" applyFont="1" applyBorder="1" applyAlignment="1">
      <alignment horizontal="center" wrapText="1"/>
    </xf>
    <xf numFmtId="0" fontId="40" fillId="0" borderId="29" xfId="8" applyFont="1" applyBorder="1" applyAlignment="1">
      <alignment horizontal="center" wrapText="1"/>
    </xf>
    <xf numFmtId="0" fontId="40" fillId="0" borderId="80" xfId="8" applyFont="1" applyBorder="1" applyAlignment="1">
      <alignment horizontal="center" wrapText="1"/>
    </xf>
    <xf numFmtId="0" fontId="40" fillId="0" borderId="4" xfId="8" applyFont="1" applyBorder="1"/>
    <xf numFmtId="0" fontId="40" fillId="0" borderId="36" xfId="8" applyFont="1" applyBorder="1" applyAlignment="1">
      <alignment horizontal="center"/>
    </xf>
    <xf numFmtId="0" fontId="40" fillId="0" borderId="82" xfId="8" applyFont="1" applyBorder="1" applyAlignment="1">
      <alignment horizontal="center"/>
    </xf>
    <xf numFmtId="0" fontId="40" fillId="0" borderId="66" xfId="8" applyFont="1" applyBorder="1" applyAlignment="1">
      <alignment horizontal="center"/>
    </xf>
    <xf numFmtId="0" fontId="40" fillId="0" borderId="78" xfId="8" applyFont="1" applyBorder="1" applyAlignment="1">
      <alignment horizontal="center"/>
    </xf>
    <xf numFmtId="0" fontId="40" fillId="0" borderId="70" xfId="8" applyFont="1" applyBorder="1" applyAlignment="1">
      <alignment horizontal="center"/>
    </xf>
    <xf numFmtId="0" fontId="40" fillId="0" borderId="79" xfId="8" applyFont="1" applyBorder="1" applyAlignment="1">
      <alignment horizontal="center"/>
    </xf>
    <xf numFmtId="0" fontId="4" fillId="0" borderId="10" xfId="10" applyFont="1" applyFill="1" applyBorder="1" applyAlignment="1">
      <alignment horizontal="center" wrapText="1"/>
    </xf>
    <xf numFmtId="0" fontId="4" fillId="0" borderId="16" xfId="10" applyFont="1" applyFill="1" applyBorder="1" applyAlignment="1">
      <alignment horizontal="center" wrapText="1"/>
    </xf>
    <xf numFmtId="0" fontId="4" fillId="0" borderId="59" xfId="10" applyFont="1" applyFill="1" applyBorder="1" applyAlignment="1">
      <alignment horizontal="center" wrapText="1"/>
    </xf>
    <xf numFmtId="0" fontId="43" fillId="0" borderId="10" xfId="8" applyFont="1" applyBorder="1" applyAlignment="1">
      <alignment horizontal="center"/>
    </xf>
    <xf numFmtId="0" fontId="43" fillId="0" borderId="16" xfId="8" applyFont="1" applyBorder="1" applyAlignment="1">
      <alignment horizontal="center"/>
    </xf>
    <xf numFmtId="0" fontId="43" fillId="0" borderId="59" xfId="8" applyFont="1" applyBorder="1" applyAlignment="1">
      <alignment horizontal="center"/>
    </xf>
    <xf numFmtId="0" fontId="40" fillId="0" borderId="74" xfId="8" applyFont="1" applyBorder="1" applyAlignment="1">
      <alignment horizontal="center" vertical="top" wrapText="1"/>
    </xf>
    <xf numFmtId="0" fontId="40" fillId="0" borderId="77" xfId="8" applyFont="1" applyBorder="1" applyAlignment="1">
      <alignment horizontal="center" vertical="top" wrapText="1"/>
    </xf>
    <xf numFmtId="0" fontId="40" fillId="0" borderId="66" xfId="8" applyFont="1" applyBorder="1" applyAlignment="1">
      <alignment horizontal="center" vertical="top" wrapText="1"/>
    </xf>
    <xf numFmtId="0" fontId="40" fillId="0" borderId="78" xfId="8" applyFont="1" applyBorder="1" applyAlignment="1">
      <alignment horizontal="center" vertical="top" wrapText="1"/>
    </xf>
    <xf numFmtId="0" fontId="40" fillId="0" borderId="29" xfId="8" applyFont="1" applyBorder="1" applyAlignment="1">
      <alignment horizontal="center" vertical="top" wrapText="1"/>
    </xf>
    <xf numFmtId="0" fontId="40" fillId="0" borderId="80" xfId="8" applyFont="1" applyBorder="1" applyAlignment="1">
      <alignment horizontal="center" vertical="top" wrapText="1"/>
    </xf>
    <xf numFmtId="2" fontId="16" fillId="0" borderId="2" xfId="12" applyNumberFormat="1" applyFont="1" applyFill="1" applyBorder="1" applyAlignment="1">
      <alignment horizontal="center" vertical="center" wrapText="1"/>
    </xf>
    <xf numFmtId="2" fontId="16" fillId="0" borderId="4" xfId="12" applyNumberFormat="1" applyFont="1" applyFill="1" applyBorder="1" applyAlignment="1">
      <alignment horizontal="center" vertical="center" wrapText="1"/>
    </xf>
    <xf numFmtId="2" fontId="31" fillId="0" borderId="3" xfId="12" applyNumberFormat="1" applyFont="1" applyFill="1" applyBorder="1" applyAlignment="1">
      <alignment horizontal="left"/>
    </xf>
    <xf numFmtId="2" fontId="31" fillId="0" borderId="4" xfId="12" applyNumberFormat="1" applyFont="1" applyFill="1" applyBorder="1" applyAlignment="1">
      <alignment horizontal="left"/>
    </xf>
    <xf numFmtId="2" fontId="31" fillId="0" borderId="5" xfId="12" applyNumberFormat="1" applyFont="1" applyFill="1" applyBorder="1" applyAlignment="1">
      <alignment horizontal="left"/>
    </xf>
    <xf numFmtId="2" fontId="26" fillId="11" borderId="58" xfId="12" applyNumberFormat="1" applyFont="1" applyFill="1" applyBorder="1" applyAlignment="1">
      <alignment horizontal="left"/>
    </xf>
    <xf numFmtId="2" fontId="26" fillId="11" borderId="16" xfId="12" applyNumberFormat="1" applyFont="1" applyFill="1" applyBorder="1" applyAlignment="1">
      <alignment horizontal="left"/>
    </xf>
    <xf numFmtId="2" fontId="26" fillId="11" borderId="59" xfId="12" applyNumberFormat="1" applyFont="1" applyFill="1" applyBorder="1" applyAlignment="1">
      <alignment horizontal="left"/>
    </xf>
    <xf numFmtId="0" fontId="19" fillId="0" borderId="4" xfId="12" applyFont="1" applyBorder="1" applyAlignment="1">
      <alignment horizontal="left" vertical="center" wrapText="1"/>
    </xf>
    <xf numFmtId="0" fontId="19" fillId="0" borderId="10" xfId="12" applyFont="1" applyBorder="1" applyAlignment="1">
      <alignment horizontal="left" vertical="top" wrapText="1"/>
    </xf>
    <xf numFmtId="0" fontId="19" fillId="0" borderId="53" xfId="12" applyFont="1" applyBorder="1" applyAlignment="1">
      <alignment horizontal="left" vertical="top" wrapText="1"/>
    </xf>
    <xf numFmtId="0" fontId="19" fillId="0" borderId="4" xfId="12" applyFont="1" applyBorder="1" applyAlignment="1">
      <alignment horizontal="center" vertical="center" wrapText="1"/>
    </xf>
    <xf numFmtId="0" fontId="15" fillId="0" borderId="3" xfId="12" applyFont="1" applyBorder="1" applyAlignment="1">
      <alignment horizontal="right"/>
    </xf>
    <xf numFmtId="0" fontId="15" fillId="0" borderId="4" xfId="12" applyFont="1" applyBorder="1" applyAlignment="1">
      <alignment horizontal="right"/>
    </xf>
    <xf numFmtId="169" fontId="15" fillId="13" borderId="4" xfId="12" applyNumberFormat="1" applyFont="1" applyFill="1" applyBorder="1" applyAlignment="1">
      <alignment horizontal="right"/>
    </xf>
    <xf numFmtId="169" fontId="15" fillId="13" borderId="5" xfId="12" applyNumberFormat="1" applyFont="1" applyFill="1" applyBorder="1" applyAlignment="1">
      <alignment horizontal="right"/>
    </xf>
    <xf numFmtId="0" fontId="19" fillId="0" borderId="3" xfId="12" applyFont="1" applyBorder="1" applyAlignment="1">
      <alignment horizontal="right"/>
    </xf>
    <xf numFmtId="0" fontId="19" fillId="0" borderId="4" xfId="12" applyFont="1" applyBorder="1" applyAlignment="1">
      <alignment horizontal="right"/>
    </xf>
    <xf numFmtId="169" fontId="30" fillId="0" borderId="4" xfId="12" applyNumberFormat="1" applyFont="1" applyBorder="1" applyAlignment="1">
      <alignment horizontal="right"/>
    </xf>
    <xf numFmtId="169" fontId="30" fillId="0" borderId="5" xfId="12" applyNumberFormat="1" applyFont="1" applyBorder="1" applyAlignment="1">
      <alignment horizontal="right"/>
    </xf>
    <xf numFmtId="4" fontId="19" fillId="0" borderId="36" xfId="12" applyNumberFormat="1" applyFont="1" applyBorder="1" applyAlignment="1">
      <alignment horizontal="center" vertical="center"/>
    </xf>
    <xf numFmtId="4" fontId="19" fillId="0" borderId="82" xfId="12" applyNumberFormat="1" applyFont="1" applyBorder="1" applyAlignment="1">
      <alignment horizontal="center" vertical="center"/>
    </xf>
    <xf numFmtId="4" fontId="19" fillId="0" borderId="66" xfId="12" applyNumberFormat="1" applyFont="1" applyBorder="1" applyAlignment="1">
      <alignment horizontal="center" vertical="center"/>
    </xf>
    <xf numFmtId="4" fontId="19" fillId="0" borderId="78" xfId="12" applyNumberFormat="1" applyFont="1" applyBorder="1" applyAlignment="1">
      <alignment horizontal="center" vertical="center"/>
    </xf>
    <xf numFmtId="4" fontId="19" fillId="0" borderId="29" xfId="12" applyNumberFormat="1" applyFont="1" applyBorder="1" applyAlignment="1">
      <alignment horizontal="center" vertical="center"/>
    </xf>
    <xf numFmtId="4" fontId="19" fillId="0" borderId="80" xfId="12" applyNumberFormat="1" applyFont="1" applyBorder="1" applyAlignment="1">
      <alignment horizontal="center" vertical="center"/>
    </xf>
    <xf numFmtId="0" fontId="50" fillId="0" borderId="23" xfId="12" applyBorder="1" applyAlignment="1">
      <alignment horizontal="left"/>
    </xf>
    <xf numFmtId="0" fontId="51" fillId="0" borderId="0" xfId="12" applyFont="1" applyAlignment="1">
      <alignment horizontal="left"/>
    </xf>
    <xf numFmtId="0" fontId="19" fillId="0" borderId="4" xfId="12" applyFont="1" applyBorder="1" applyAlignment="1">
      <alignment vertical="center" wrapText="1"/>
    </xf>
    <xf numFmtId="0" fontId="15" fillId="0" borderId="58" xfId="12" applyFont="1" applyBorder="1" applyAlignment="1">
      <alignment horizontal="right"/>
    </xf>
    <xf numFmtId="0" fontId="15" fillId="0" borderId="16" xfId="12" applyFont="1" applyBorder="1" applyAlignment="1">
      <alignment horizontal="right"/>
    </xf>
    <xf numFmtId="169" fontId="15" fillId="13" borderId="16" xfId="12" applyNumberFormat="1" applyFont="1" applyFill="1" applyBorder="1" applyAlignment="1">
      <alignment horizontal="right"/>
    </xf>
    <xf numFmtId="169" fontId="15" fillId="13" borderId="59" xfId="12" applyNumberFormat="1" applyFont="1" applyFill="1" applyBorder="1" applyAlignment="1">
      <alignment horizontal="right"/>
    </xf>
    <xf numFmtId="0" fontId="19" fillId="0" borderId="41" xfId="12" applyFont="1" applyBorder="1" applyAlignment="1">
      <alignment horizontal="center"/>
    </xf>
    <xf numFmtId="0" fontId="19" fillId="0" borderId="82" xfId="12" applyFont="1" applyBorder="1" applyAlignment="1">
      <alignment horizontal="center"/>
    </xf>
    <xf numFmtId="0" fontId="19" fillId="0" borderId="0" xfId="12" applyFont="1" applyBorder="1" applyAlignment="1">
      <alignment horizontal="center"/>
    </xf>
    <xf numFmtId="0" fontId="19" fillId="0" borderId="78" xfId="12" applyFont="1" applyBorder="1" applyAlignment="1">
      <alignment horizontal="center"/>
    </xf>
    <xf numFmtId="0" fontId="19" fillId="0" borderId="47" xfId="12" applyFont="1" applyBorder="1" applyAlignment="1">
      <alignment horizontal="center"/>
    </xf>
    <xf numFmtId="0" fontId="19" fillId="0" borderId="80" xfId="12" applyFont="1" applyBorder="1" applyAlignment="1">
      <alignment horizontal="center"/>
    </xf>
    <xf numFmtId="0" fontId="16" fillId="0" borderId="2" xfId="12" applyFont="1" applyFill="1" applyBorder="1" applyAlignment="1">
      <alignment horizontal="center" vertical="center" wrapText="1"/>
    </xf>
    <xf numFmtId="0" fontId="16" fillId="0" borderId="4" xfId="12" applyFont="1" applyFill="1" applyBorder="1" applyAlignment="1">
      <alignment horizontal="center" vertical="center" wrapText="1"/>
    </xf>
    <xf numFmtId="0" fontId="31" fillId="0" borderId="3" xfId="12" applyFont="1" applyFill="1" applyBorder="1" applyAlignment="1">
      <alignment horizontal="left"/>
    </xf>
    <xf numFmtId="0" fontId="31" fillId="0" borderId="4" xfId="12" applyFont="1" applyFill="1" applyBorder="1" applyAlignment="1">
      <alignment horizontal="left"/>
    </xf>
    <xf numFmtId="0" fontId="31" fillId="0" borderId="5" xfId="12" applyFont="1" applyFill="1" applyBorder="1" applyAlignment="1">
      <alignment horizontal="left"/>
    </xf>
    <xf numFmtId="0" fontId="26" fillId="11" borderId="3" xfId="12" applyFont="1" applyFill="1" applyBorder="1" applyAlignment="1">
      <alignment horizontal="left"/>
    </xf>
    <xf numFmtId="0" fontId="26" fillId="11" borderId="4" xfId="12" applyFont="1" applyFill="1" applyBorder="1" applyAlignment="1">
      <alignment horizontal="left"/>
    </xf>
    <xf numFmtId="0" fontId="26" fillId="11" borderId="5" xfId="12" applyFont="1" applyFill="1" applyBorder="1" applyAlignment="1">
      <alignment horizontal="left"/>
    </xf>
    <xf numFmtId="0" fontId="26" fillId="0" borderId="36" xfId="12" applyFont="1" applyFill="1" applyBorder="1" applyAlignment="1">
      <alignment horizontal="center"/>
    </xf>
    <xf numFmtId="0" fontId="26" fillId="0" borderId="82" xfId="12" applyFont="1" applyFill="1" applyBorder="1" applyAlignment="1">
      <alignment horizontal="center"/>
    </xf>
    <xf numFmtId="0" fontId="26" fillId="0" borderId="66" xfId="12" applyFont="1" applyFill="1" applyBorder="1" applyAlignment="1">
      <alignment horizontal="center"/>
    </xf>
    <xf numFmtId="0" fontId="26" fillId="0" borderId="78" xfId="12" applyFont="1" applyFill="1" applyBorder="1" applyAlignment="1">
      <alignment horizontal="center"/>
    </xf>
    <xf numFmtId="0" fontId="26" fillId="0" borderId="29" xfId="12" applyFont="1" applyFill="1" applyBorder="1" applyAlignment="1">
      <alignment horizontal="center"/>
    </xf>
    <xf numFmtId="0" fontId="26" fillId="0" borderId="80" xfId="12" applyFont="1" applyFill="1" applyBorder="1" applyAlignment="1">
      <alignment horizontal="center"/>
    </xf>
    <xf numFmtId="169" fontId="15" fillId="13" borderId="19" xfId="12" applyNumberFormat="1" applyFont="1" applyFill="1" applyBorder="1" applyAlignment="1">
      <alignment horizontal="right"/>
    </xf>
    <xf numFmtId="169" fontId="15" fillId="13" borderId="57" xfId="12" applyNumberFormat="1" applyFont="1" applyFill="1" applyBorder="1" applyAlignment="1">
      <alignment horizontal="right"/>
    </xf>
    <xf numFmtId="0" fontId="19" fillId="0" borderId="36" xfId="12" applyFont="1" applyBorder="1" applyAlignment="1">
      <alignment horizontal="center"/>
    </xf>
    <xf numFmtId="0" fontId="19" fillId="0" borderId="66" xfId="12" applyFont="1" applyBorder="1" applyAlignment="1">
      <alignment horizontal="center"/>
    </xf>
    <xf numFmtId="0" fontId="19" fillId="0" borderId="29" xfId="12" applyFont="1" applyBorder="1" applyAlignment="1">
      <alignment horizontal="center"/>
    </xf>
    <xf numFmtId="0" fontId="15" fillId="0" borderId="18" xfId="12" applyFont="1" applyBorder="1" applyAlignment="1">
      <alignment horizontal="right"/>
    </xf>
    <xf numFmtId="0" fontId="15" fillId="0" borderId="19" xfId="12" applyFont="1" applyBorder="1" applyAlignment="1">
      <alignment horizontal="right"/>
    </xf>
    <xf numFmtId="169" fontId="15" fillId="12" borderId="19" xfId="12" applyNumberFormat="1" applyFont="1" applyFill="1" applyBorder="1" applyAlignment="1">
      <alignment horizontal="right"/>
    </xf>
    <xf numFmtId="169" fontId="15" fillId="12" borderId="57" xfId="12" applyNumberFormat="1" applyFont="1" applyFill="1" applyBorder="1" applyAlignment="1">
      <alignment horizontal="right"/>
    </xf>
    <xf numFmtId="0" fontId="19" fillId="0" borderId="0" xfId="12" applyFont="1" applyBorder="1" applyAlignment="1">
      <alignment horizontal="right"/>
    </xf>
    <xf numFmtId="169" fontId="30" fillId="0" borderId="0" xfId="12" applyNumberFormat="1" applyFont="1" applyBorder="1" applyAlignment="1">
      <alignment horizontal="right"/>
    </xf>
    <xf numFmtId="0" fontId="52" fillId="9" borderId="63" xfId="10" applyFont="1" applyFill="1" applyBorder="1" applyAlignment="1">
      <alignment horizontal="center" vertical="center" wrapText="1"/>
    </xf>
    <xf numFmtId="0" fontId="52" fillId="9" borderId="64" xfId="10" applyFont="1" applyFill="1" applyBorder="1" applyAlignment="1">
      <alignment horizontal="center" vertical="center" wrapText="1"/>
    </xf>
    <xf numFmtId="0" fontId="52" fillId="9" borderId="65" xfId="10" applyFont="1" applyFill="1" applyBorder="1" applyAlignment="1">
      <alignment horizontal="center" vertical="center" wrapText="1"/>
    </xf>
    <xf numFmtId="0" fontId="16" fillId="0" borderId="64" xfId="10" applyFont="1" applyFill="1" applyBorder="1" applyAlignment="1">
      <alignment horizontal="left" vertical="top" wrapText="1"/>
    </xf>
    <xf numFmtId="4" fontId="16" fillId="13" borderId="64" xfId="10" applyNumberFormat="1" applyFont="1" applyFill="1" applyBorder="1" applyAlignment="1">
      <alignment horizontal="right"/>
    </xf>
    <xf numFmtId="4" fontId="16" fillId="13" borderId="65" xfId="10" applyNumberFormat="1" applyFont="1" applyFill="1" applyBorder="1" applyAlignment="1">
      <alignment horizontal="right"/>
    </xf>
    <xf numFmtId="4" fontId="15" fillId="13" borderId="64" xfId="8" applyNumberFormat="1" applyFont="1" applyFill="1" applyBorder="1" applyAlignment="1">
      <alignment horizontal="right" vertical="center"/>
    </xf>
    <xf numFmtId="4" fontId="15" fillId="13" borderId="65" xfId="8" applyNumberFormat="1" applyFont="1" applyFill="1" applyBorder="1" applyAlignment="1">
      <alignment horizontal="right" vertical="center"/>
    </xf>
    <xf numFmtId="0" fontId="60" fillId="11" borderId="49" xfId="16" applyFont="1" applyFill="1" applyBorder="1" applyAlignment="1">
      <alignment horizontal="center" wrapText="1"/>
    </xf>
    <xf numFmtId="0" fontId="60" fillId="11" borderId="46" xfId="16" applyFont="1" applyFill="1" applyBorder="1" applyAlignment="1">
      <alignment horizontal="center" wrapText="1"/>
    </xf>
    <xf numFmtId="0" fontId="60" fillId="11" borderId="54" xfId="16" applyFont="1" applyFill="1" applyBorder="1" applyAlignment="1">
      <alignment horizontal="center" wrapText="1"/>
    </xf>
    <xf numFmtId="0" fontId="1" fillId="0" borderId="68" xfId="16" applyBorder="1" applyAlignment="1">
      <alignment horizontal="center" vertical="top" wrapText="1"/>
    </xf>
    <xf numFmtId="0" fontId="1" fillId="0" borderId="17" xfId="16" applyBorder="1" applyAlignment="1">
      <alignment horizontal="center" vertical="top" wrapText="1"/>
    </xf>
    <xf numFmtId="0" fontId="1" fillId="0" borderId="72" xfId="16" applyBorder="1" applyAlignment="1">
      <alignment horizontal="center" vertical="top" wrapText="1"/>
    </xf>
    <xf numFmtId="0" fontId="58" fillId="0" borderId="0" xfId="16" applyFont="1" applyAlignment="1">
      <alignment horizontal="right" vertical="center"/>
    </xf>
    <xf numFmtId="0" fontId="60" fillId="0" borderId="0" xfId="16" applyFont="1" applyAlignment="1">
      <alignment horizontal="center" vertical="center"/>
    </xf>
    <xf numFmtId="0" fontId="59" fillId="0" borderId="69" xfId="16" applyFont="1" applyFill="1" applyBorder="1" applyAlignment="1">
      <alignment horizontal="center" vertical="center"/>
    </xf>
    <xf numFmtId="0" fontId="59" fillId="0" borderId="0" xfId="16" applyFont="1" applyFill="1" applyBorder="1" applyAlignment="1">
      <alignment horizontal="center" vertical="center"/>
    </xf>
    <xf numFmtId="0" fontId="59" fillId="0" borderId="34" xfId="16" applyFont="1" applyFill="1" applyBorder="1" applyAlignment="1">
      <alignment horizontal="center" vertical="center"/>
    </xf>
    <xf numFmtId="0" fontId="61" fillId="11" borderId="46" xfId="16" applyFont="1" applyFill="1" applyBorder="1" applyAlignment="1">
      <alignment horizontal="left"/>
    </xf>
    <xf numFmtId="0" fontId="61" fillId="11" borderId="54" xfId="16" applyFont="1" applyFill="1" applyBorder="1" applyAlignment="1">
      <alignment horizontal="left"/>
    </xf>
    <xf numFmtId="0" fontId="61" fillId="11" borderId="70" xfId="16" applyFont="1" applyFill="1" applyBorder="1" applyAlignment="1">
      <alignment horizontal="left"/>
    </xf>
    <xf numFmtId="0" fontId="61" fillId="11" borderId="34" xfId="16" applyFont="1" applyFill="1" applyBorder="1" applyAlignment="1">
      <alignment horizontal="left"/>
    </xf>
    <xf numFmtId="0" fontId="61" fillId="11" borderId="73" xfId="16" applyFont="1" applyFill="1" applyBorder="1" applyAlignment="1">
      <alignment horizontal="left"/>
    </xf>
    <xf numFmtId="0" fontId="59" fillId="0" borderId="69" xfId="16" applyFont="1" applyBorder="1" applyAlignment="1">
      <alignment horizontal="center" vertical="center"/>
    </xf>
    <xf numFmtId="0" fontId="59" fillId="0" borderId="0" xfId="16" applyFont="1" applyBorder="1" applyAlignment="1">
      <alignment horizontal="center" vertical="center"/>
    </xf>
    <xf numFmtId="0" fontId="59" fillId="0" borderId="34" xfId="16" applyFont="1" applyBorder="1" applyAlignment="1">
      <alignment horizontal="center" vertical="center"/>
    </xf>
    <xf numFmtId="0" fontId="58" fillId="0" borderId="0" xfId="16" applyFont="1" applyAlignment="1">
      <alignment horizontal="center" vertical="center"/>
    </xf>
    <xf numFmtId="49" fontId="1" fillId="0" borderId="68" xfId="16" applyNumberFormat="1" applyBorder="1" applyAlignment="1">
      <alignment horizontal="center" vertical="top" wrapText="1"/>
    </xf>
    <xf numFmtId="49" fontId="1" fillId="0" borderId="17" xfId="16" applyNumberFormat="1" applyBorder="1" applyAlignment="1">
      <alignment horizontal="center" vertical="top" wrapText="1"/>
    </xf>
    <xf numFmtId="0" fontId="61" fillId="11" borderId="49" xfId="16" applyFont="1" applyFill="1" applyBorder="1" applyAlignment="1">
      <alignment horizontal="left"/>
    </xf>
    <xf numFmtId="0" fontId="55" fillId="0" borderId="0" xfId="16" applyFont="1" applyAlignment="1">
      <alignment horizontal="center" vertical="center" wrapText="1"/>
    </xf>
    <xf numFmtId="0" fontId="60" fillId="0" borderId="49" xfId="16" applyFont="1" applyBorder="1" applyAlignment="1">
      <alignment horizontal="center" wrapText="1"/>
    </xf>
    <xf numFmtId="0" fontId="60" fillId="0" borderId="46" xfId="16" applyFont="1" applyBorder="1" applyAlignment="1">
      <alignment horizontal="center" wrapText="1"/>
    </xf>
    <xf numFmtId="0" fontId="60" fillId="0" borderId="54" xfId="16" applyFont="1" applyBorder="1" applyAlignment="1">
      <alignment horizontal="center" wrapText="1"/>
    </xf>
    <xf numFmtId="0" fontId="61" fillId="11" borderId="49" xfId="16" applyFont="1" applyFill="1" applyBorder="1" applyAlignment="1">
      <alignment horizontal="left" vertical="center"/>
    </xf>
    <xf numFmtId="0" fontId="61" fillId="11" borderId="46" xfId="16" applyFont="1" applyFill="1" applyBorder="1" applyAlignment="1">
      <alignment horizontal="left" vertical="center"/>
    </xf>
    <xf numFmtId="0" fontId="61" fillId="11" borderId="54" xfId="16" applyFont="1" applyFill="1" applyBorder="1" applyAlignment="1">
      <alignment horizontal="left" vertical="center"/>
    </xf>
    <xf numFmtId="0" fontId="61" fillId="11" borderId="69" xfId="16" applyFont="1" applyFill="1" applyBorder="1" applyAlignment="1">
      <alignment horizontal="left"/>
    </xf>
    <xf numFmtId="0" fontId="61" fillId="11" borderId="71" xfId="16" applyFont="1" applyFill="1" applyBorder="1" applyAlignment="1">
      <alignment horizontal="left"/>
    </xf>
    <xf numFmtId="0" fontId="61" fillId="11" borderId="0" xfId="16" applyFont="1" applyFill="1" applyBorder="1" applyAlignment="1">
      <alignment horizontal="left"/>
    </xf>
    <xf numFmtId="0" fontId="61" fillId="11" borderId="67" xfId="16" applyFont="1" applyFill="1" applyBorder="1" applyAlignment="1">
      <alignment horizontal="left"/>
    </xf>
    <xf numFmtId="49" fontId="1" fillId="0" borderId="72" xfId="16" applyNumberFormat="1" applyBorder="1" applyAlignment="1">
      <alignment horizontal="center" vertical="top" wrapText="1"/>
    </xf>
    <xf numFmtId="0" fontId="61" fillId="7" borderId="46" xfId="16" applyFont="1" applyFill="1" applyBorder="1" applyAlignment="1">
      <alignment horizontal="left"/>
    </xf>
    <xf numFmtId="0" fontId="61" fillId="7" borderId="54" xfId="16" applyFont="1" applyFill="1" applyBorder="1" applyAlignment="1">
      <alignment horizontal="left"/>
    </xf>
    <xf numFmtId="0" fontId="60" fillId="0" borderId="0" xfId="16" applyFont="1" applyAlignment="1">
      <alignment horizontal="right" vertical="center"/>
    </xf>
    <xf numFmtId="0" fontId="61" fillId="7" borderId="49" xfId="16" applyFont="1" applyFill="1" applyBorder="1" applyAlignment="1">
      <alignment horizontal="left"/>
    </xf>
    <xf numFmtId="0" fontId="61" fillId="7" borderId="69" xfId="16" applyFont="1" applyFill="1" applyBorder="1" applyAlignment="1">
      <alignment horizontal="left"/>
    </xf>
    <xf numFmtId="0" fontId="61" fillId="7" borderId="71" xfId="16" applyFont="1" applyFill="1" applyBorder="1" applyAlignment="1">
      <alignment horizontal="left"/>
    </xf>
    <xf numFmtId="0" fontId="61" fillId="7" borderId="0" xfId="16" applyFont="1" applyFill="1" applyBorder="1" applyAlignment="1">
      <alignment horizontal="left"/>
    </xf>
    <xf numFmtId="0" fontId="61" fillId="7" borderId="67" xfId="16" applyFont="1" applyFill="1" applyBorder="1" applyAlignment="1">
      <alignment horizontal="left"/>
    </xf>
    <xf numFmtId="0" fontId="61" fillId="7" borderId="49" xfId="16" applyFont="1" applyFill="1" applyBorder="1" applyAlignment="1">
      <alignment horizontal="left" vertical="center"/>
    </xf>
    <xf numFmtId="0" fontId="61" fillId="7" borderId="46" xfId="16" applyFont="1" applyFill="1" applyBorder="1" applyAlignment="1">
      <alignment horizontal="left" vertical="center"/>
    </xf>
    <xf numFmtId="0" fontId="61" fillId="7" borderId="54" xfId="16" applyFont="1" applyFill="1" applyBorder="1" applyAlignment="1">
      <alignment horizontal="left" vertical="center"/>
    </xf>
    <xf numFmtId="1" fontId="59" fillId="0" borderId="69" xfId="16" applyNumberFormat="1" applyFont="1" applyFill="1" applyBorder="1" applyAlignment="1">
      <alignment horizontal="center" vertical="center"/>
    </xf>
    <xf numFmtId="1" fontId="59" fillId="0" borderId="34" xfId="16" applyNumberFormat="1" applyFont="1" applyFill="1" applyBorder="1" applyAlignment="1">
      <alignment horizontal="center" vertical="center"/>
    </xf>
    <xf numFmtId="0" fontId="69" fillId="0" borderId="0" xfId="16" applyFont="1" applyAlignment="1">
      <alignment horizontal="right" vertical="center"/>
    </xf>
    <xf numFmtId="1" fontId="59" fillId="0" borderId="0" xfId="16" applyNumberFormat="1" applyFont="1" applyFill="1" applyBorder="1" applyAlignment="1">
      <alignment horizontal="center" vertical="center"/>
    </xf>
    <xf numFmtId="0" fontId="4" fillId="0" borderId="64" xfId="10" applyFont="1" applyFill="1" applyBorder="1" applyAlignment="1">
      <alignment horizontal="left" vertical="top" wrapText="1"/>
    </xf>
    <xf numFmtId="4" fontId="4" fillId="13" borderId="40" xfId="10" applyNumberFormat="1" applyFont="1" applyFill="1" applyBorder="1" applyAlignment="1">
      <alignment horizontal="right"/>
    </xf>
    <xf numFmtId="4" fontId="5" fillId="13" borderId="64" xfId="8" applyNumberFormat="1" applyFont="1" applyFill="1" applyBorder="1" applyAlignment="1">
      <alignment horizontal="right" vertical="center"/>
    </xf>
    <xf numFmtId="4" fontId="5" fillId="13" borderId="65" xfId="8" applyNumberFormat="1" applyFont="1" applyFill="1" applyBorder="1" applyAlignment="1">
      <alignment horizontal="right" vertical="center"/>
    </xf>
    <xf numFmtId="0" fontId="4" fillId="0" borderId="0" xfId="8" applyFont="1" applyAlignment="1">
      <alignment horizontal="right" vertical="center"/>
    </xf>
    <xf numFmtId="49" fontId="70" fillId="0" borderId="0" xfId="14" applyNumberFormat="1" applyFont="1" applyFill="1" applyBorder="1" applyAlignment="1">
      <alignment horizontal="center" vertical="center" wrapText="1"/>
    </xf>
    <xf numFmtId="4" fontId="32" fillId="0" borderId="0" xfId="0" applyNumberFormat="1" applyFont="1" applyFill="1" applyBorder="1" applyAlignment="1">
      <alignment horizontal="center" vertical="center"/>
    </xf>
    <xf numFmtId="0" fontId="0" fillId="0" borderId="38" xfId="0" applyBorder="1" applyAlignment="1">
      <alignment horizontal="center" vertical="center"/>
    </xf>
    <xf numFmtId="0" fontId="0" fillId="0" borderId="0" xfId="0" applyAlignment="1">
      <alignment horizontal="center" vertical="center"/>
    </xf>
    <xf numFmtId="0" fontId="33" fillId="3" borderId="24" xfId="0" applyFont="1" applyFill="1" applyBorder="1" applyAlignment="1">
      <alignment horizontal="center" vertical="center"/>
    </xf>
    <xf numFmtId="43" fontId="13" fillId="0" borderId="26" xfId="0" applyNumberFormat="1" applyFont="1" applyBorder="1" applyAlignment="1">
      <alignment horizontal="center"/>
    </xf>
    <xf numFmtId="43" fontId="13" fillId="0" borderId="23" xfId="0" applyNumberFormat="1" applyFont="1" applyBorder="1" applyAlignment="1">
      <alignment horizontal="center"/>
    </xf>
    <xf numFmtId="43" fontId="13" fillId="0" borderId="27" xfId="0" applyNumberFormat="1" applyFont="1" applyBorder="1" applyAlignment="1">
      <alignment horizontal="center"/>
    </xf>
    <xf numFmtId="43" fontId="13" fillId="7" borderId="21" xfId="0" applyNumberFormat="1" applyFont="1" applyFill="1" applyBorder="1" applyAlignment="1">
      <alignment horizontal="center"/>
    </xf>
    <xf numFmtId="43" fontId="13" fillId="7" borderId="20" xfId="0" applyNumberFormat="1" applyFont="1" applyFill="1" applyBorder="1" applyAlignment="1">
      <alignment horizontal="center"/>
    </xf>
    <xf numFmtId="0" fontId="13" fillId="3" borderId="20" xfId="0" applyFont="1" applyFill="1" applyBorder="1" applyAlignment="1">
      <alignment horizontal="right" vertical="center"/>
    </xf>
    <xf numFmtId="0" fontId="13" fillId="0" borderId="23" xfId="0" applyFont="1" applyBorder="1" applyAlignment="1">
      <alignment horizontal="left"/>
    </xf>
    <xf numFmtId="0" fontId="13" fillId="0" borderId="27" xfId="0" applyFont="1" applyBorder="1" applyAlignment="1">
      <alignment horizontal="left"/>
    </xf>
    <xf numFmtId="4" fontId="32" fillId="0" borderId="0" xfId="0" applyNumberFormat="1" applyFont="1" applyFill="1" applyAlignment="1">
      <alignment horizontal="center" vertical="center"/>
    </xf>
    <xf numFmtId="0" fontId="33" fillId="3" borderId="24" xfId="0" applyFont="1" applyFill="1" applyBorder="1" applyAlignment="1">
      <alignment horizontal="center" vertical="center" wrapText="1"/>
    </xf>
  </cellXfs>
  <cellStyles count="24">
    <cellStyle name="20% - Accent1" xfId="4" builtinId="30"/>
    <cellStyle name="20% - Accent1 2" xfId="23" xr:uid="{00000000-0005-0000-0000-000001000000}"/>
    <cellStyle name="20% - Accent5" xfId="5" builtinId="46"/>
    <cellStyle name="20% - Accent5 2" xfId="21" xr:uid="{00000000-0005-0000-0000-000003000000}"/>
    <cellStyle name="Comma" xfId="1" builtinId="3"/>
    <cellStyle name="Comma 2" xfId="9" xr:uid="{00000000-0005-0000-0000-000005000000}"/>
    <cellStyle name="Comma 3" xfId="19" xr:uid="{00000000-0005-0000-0000-000006000000}"/>
    <cellStyle name="Heading 1 2" xfId="18" xr:uid="{00000000-0005-0000-0000-000007000000}"/>
    <cellStyle name="Heading 2" xfId="2" builtinId="17"/>
    <cellStyle name="Heading 2 2" xfId="20" xr:uid="{00000000-0005-0000-0000-000009000000}"/>
    <cellStyle name="Heading 3" xfId="3" builtinId="18" customBuiltin="1"/>
    <cellStyle name="Heading 3 2" xfId="22" xr:uid="{00000000-0005-0000-0000-00000B000000}"/>
    <cellStyle name="Normal" xfId="0" builtinId="0"/>
    <cellStyle name="Normal 2" xfId="6" xr:uid="{00000000-0005-0000-0000-00000D000000}"/>
    <cellStyle name="Normal 2 2" xfId="12" xr:uid="{00000000-0005-0000-0000-00000E000000}"/>
    <cellStyle name="Normal 3" xfId="7" xr:uid="{00000000-0005-0000-0000-00000F000000}"/>
    <cellStyle name="Normal 4" xfId="8" xr:uid="{00000000-0005-0000-0000-000010000000}"/>
    <cellStyle name="Normal 5" xfId="13" xr:uid="{00000000-0005-0000-0000-000011000000}"/>
    <cellStyle name="Normal 6" xfId="15" xr:uid="{00000000-0005-0000-0000-000012000000}"/>
    <cellStyle name="Normal 7" xfId="16" xr:uid="{00000000-0005-0000-0000-000013000000}"/>
    <cellStyle name="Normal 7 2" xfId="17" xr:uid="{00000000-0005-0000-0000-000014000000}"/>
    <cellStyle name="Normal_PREDMER11_Predmer_i_Predracun_Slaba" xfId="11" xr:uid="{00000000-0005-0000-0000-000015000000}"/>
    <cellStyle name="Normal_Sheet1" xfId="10" xr:uid="{00000000-0005-0000-0000-000016000000}"/>
    <cellStyle name="Normal_Staza Begej_elektro" xfId="14" xr:uid="{00000000-0005-0000-0000-000017000000}"/>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jpe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jpe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xdr:from>
      <xdr:col>1</xdr:col>
      <xdr:colOff>933450</xdr:colOff>
      <xdr:row>0</xdr:row>
      <xdr:rowOff>76200</xdr:rowOff>
    </xdr:from>
    <xdr:to>
      <xdr:col>4</xdr:col>
      <xdr:colOff>238125</xdr:colOff>
      <xdr:row>2</xdr:row>
      <xdr:rowOff>40350</xdr:rowOff>
    </xdr:to>
    <xdr:sp macro="" textlink="">
      <xdr:nvSpPr>
        <xdr:cNvPr id="2" name="WordArt 2">
          <a:extLst>
            <a:ext uri="{FF2B5EF4-FFF2-40B4-BE49-F238E27FC236}">
              <a16:creationId xmlns:a16="http://schemas.microsoft.com/office/drawing/2014/main" id="{00000000-0008-0000-0000-000002000000}"/>
            </a:ext>
          </a:extLst>
        </xdr:cNvPr>
        <xdr:cNvSpPr>
          <a:spLocks noChangeArrowheads="1" noChangeShapeType="1" noTextEdit="1"/>
        </xdr:cNvSpPr>
      </xdr:nvSpPr>
      <xdr:spPr bwMode="auto">
        <a:xfrm>
          <a:off x="1419225" y="76200"/>
          <a:ext cx="5067300" cy="288000"/>
        </a:xfrm>
        <a:prstGeom prst="rect">
          <a:avLst/>
        </a:prstGeom>
      </xdr:spPr>
      <xdr:txBody>
        <a:bodyPr wrap="none" rtlCol="0" fromWordArt="1">
          <a:prstTxWarp prst="textPlain">
            <a:avLst>
              <a:gd name="adj" fmla="val 50000"/>
            </a:avLst>
          </a:prstTxWarp>
        </a:bodyPr>
        <a:lstStyle/>
        <a:p>
          <a:pPr algn="ctr" rtl="0"/>
          <a:r>
            <a:rPr lang="en-GB" sz="2400" kern="10" spc="0">
              <a:ln w="9525">
                <a:noFill/>
                <a:round/>
                <a:headEnd/>
                <a:tailEnd/>
              </a:ln>
              <a:solidFill>
                <a:srgbClr val="000099"/>
              </a:solidFill>
              <a:effectLst>
                <a:outerShdw dist="45791" dir="2021404" algn="ctr" rotWithShape="0">
                  <a:srgbClr val="C6D9F1"/>
                </a:outerShdw>
              </a:effectLst>
              <a:latin typeface="Arial"/>
              <a:cs typeface="Arial"/>
            </a:rPr>
            <a:t>VOJVODINAPROJEKT</a:t>
          </a:r>
        </a:p>
      </xdr:txBody>
    </xdr:sp>
    <xdr:clientData/>
  </xdr:twoCellAnchor>
  <xdr:twoCellAnchor>
    <xdr:from>
      <xdr:col>0</xdr:col>
      <xdr:colOff>19050</xdr:colOff>
      <xdr:row>0</xdr:row>
      <xdr:rowOff>0</xdr:rowOff>
    </xdr:from>
    <xdr:to>
      <xdr:col>1</xdr:col>
      <xdr:colOff>433275</xdr:colOff>
      <xdr:row>5</xdr:row>
      <xdr:rowOff>90375</xdr:rowOff>
    </xdr:to>
    <xdr:pic>
      <xdr:nvPicPr>
        <xdr:cNvPr id="3" name="Picture 1" descr="voj_p9">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clrChange>
            <a:clrFrom>
              <a:srgbClr val="FFFFFE"/>
            </a:clrFrom>
            <a:clrTo>
              <a:srgbClr val="FFFFFE">
                <a:alpha val="0"/>
              </a:srgbClr>
            </a:clrTo>
          </a:clrChange>
          <a:lum contrast="-40000"/>
        </a:blip>
        <a:srcRect l="6386" t="5196" r="5669" b="9195"/>
        <a:stretch>
          <a:fillRect/>
        </a:stretch>
      </xdr:blipFill>
      <xdr:spPr bwMode="auto">
        <a:xfrm>
          <a:off x="19050" y="0"/>
          <a:ext cx="900000" cy="9000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0</xdr:row>
      <xdr:rowOff>9525</xdr:rowOff>
    </xdr:from>
    <xdr:to>
      <xdr:col>2</xdr:col>
      <xdr:colOff>841875</xdr:colOff>
      <xdr:row>6</xdr:row>
      <xdr:rowOff>3675</xdr:rowOff>
    </xdr:to>
    <xdr:pic>
      <xdr:nvPicPr>
        <xdr:cNvPr id="2" name="Picture 1" descr="voj_p9">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clrChange>
            <a:clrFrom>
              <a:srgbClr val="FFFFFE"/>
            </a:clrFrom>
            <a:clrTo>
              <a:srgbClr val="FFFFFE">
                <a:alpha val="0"/>
              </a:srgbClr>
            </a:clrTo>
          </a:clrChange>
          <a:lum contrast="-40000"/>
        </a:blip>
        <a:srcRect l="6386" t="5196" r="5669" b="9195"/>
        <a:stretch>
          <a:fillRect/>
        </a:stretch>
      </xdr:blipFill>
      <xdr:spPr bwMode="auto">
        <a:xfrm>
          <a:off x="333375" y="9525"/>
          <a:ext cx="1127625" cy="1080000"/>
        </a:xfrm>
        <a:prstGeom prst="rect">
          <a:avLst/>
        </a:prstGeom>
        <a:noFill/>
        <a:ln w="9525">
          <a:noFill/>
          <a:miter lim="800000"/>
          <a:headEnd/>
          <a:tailEnd/>
        </a:ln>
      </xdr:spPr>
    </xdr:pic>
    <xdr:clientData/>
  </xdr:twoCellAnchor>
  <xdr:twoCellAnchor>
    <xdr:from>
      <xdr:col>2</xdr:col>
      <xdr:colOff>1114425</xdr:colOff>
      <xdr:row>0</xdr:row>
      <xdr:rowOff>85725</xdr:rowOff>
    </xdr:from>
    <xdr:to>
      <xdr:col>8</xdr:col>
      <xdr:colOff>247650</xdr:colOff>
      <xdr:row>2</xdr:row>
      <xdr:rowOff>135600</xdr:rowOff>
    </xdr:to>
    <xdr:sp macro="" textlink="">
      <xdr:nvSpPr>
        <xdr:cNvPr id="3" name="WordArt 2">
          <a:extLst>
            <a:ext uri="{FF2B5EF4-FFF2-40B4-BE49-F238E27FC236}">
              <a16:creationId xmlns:a16="http://schemas.microsoft.com/office/drawing/2014/main" id="{00000000-0008-0000-0600-000003000000}"/>
            </a:ext>
          </a:extLst>
        </xdr:cNvPr>
        <xdr:cNvSpPr>
          <a:spLocks noChangeArrowheads="1" noChangeShapeType="1" noTextEdit="1"/>
        </xdr:cNvSpPr>
      </xdr:nvSpPr>
      <xdr:spPr bwMode="auto">
        <a:xfrm>
          <a:off x="1733550" y="85725"/>
          <a:ext cx="7191375" cy="411825"/>
        </a:xfrm>
        <a:prstGeom prst="rect">
          <a:avLst/>
        </a:prstGeom>
      </xdr:spPr>
      <xdr:txBody>
        <a:bodyPr wrap="none" rtlCol="0" fromWordArt="1">
          <a:prstTxWarp prst="textPlain">
            <a:avLst>
              <a:gd name="adj" fmla="val 50000"/>
            </a:avLst>
          </a:prstTxWarp>
        </a:bodyPr>
        <a:lstStyle/>
        <a:p>
          <a:pPr algn="ctr" rtl="0"/>
          <a:r>
            <a:rPr lang="en-GB" sz="2400" kern="10" spc="0">
              <a:ln w="9525">
                <a:noFill/>
                <a:round/>
                <a:headEnd/>
                <a:tailEnd/>
              </a:ln>
              <a:solidFill>
                <a:srgbClr val="000099"/>
              </a:solidFill>
              <a:effectLst>
                <a:outerShdw dist="45791" dir="2021404" algn="ctr" rotWithShape="0">
                  <a:srgbClr val="C6D9F1"/>
                </a:outerShdw>
              </a:effectLst>
              <a:latin typeface="Arial"/>
              <a:cs typeface="Arial"/>
            </a:rPr>
            <a:t>VOJVODINAPROJEKT</a:t>
          </a:r>
        </a:p>
      </xdr:txBody>
    </xdr:sp>
    <xdr:clientData/>
  </xdr:twoCellAnchor>
  <xdr:twoCellAnchor editAs="oneCell">
    <xdr:from>
      <xdr:col>3</xdr:col>
      <xdr:colOff>19051</xdr:colOff>
      <xdr:row>53</xdr:row>
      <xdr:rowOff>85725</xdr:rowOff>
    </xdr:from>
    <xdr:to>
      <xdr:col>6</xdr:col>
      <xdr:colOff>820519</xdr:colOff>
      <xdr:row>55</xdr:row>
      <xdr:rowOff>1125675</xdr:rowOff>
    </xdr:to>
    <xdr:pic>
      <xdr:nvPicPr>
        <xdr:cNvPr id="10" name="Picture 9">
          <a:extLst>
            <a:ext uri="{FF2B5EF4-FFF2-40B4-BE49-F238E27FC236}">
              <a16:creationId xmlns:a16="http://schemas.microsoft.com/office/drawing/2014/main" id="{00000000-0008-0000-0600-00000A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6019801" y="22374225"/>
          <a:ext cx="2239743" cy="1440000"/>
        </a:xfrm>
        <a:prstGeom prst="rect">
          <a:avLst/>
        </a:prstGeom>
        <a:noFill/>
        <a:ln w="1">
          <a:noFill/>
          <a:miter lim="800000"/>
          <a:headEnd/>
          <a:tailEnd type="none" w="med" len="med"/>
        </a:ln>
        <a:effectLst/>
      </xdr:spPr>
    </xdr:pic>
    <xdr:clientData/>
  </xdr:twoCellAnchor>
  <xdr:twoCellAnchor editAs="oneCell">
    <xdr:from>
      <xdr:col>6</xdr:col>
      <xdr:colOff>723901</xdr:colOff>
      <xdr:row>54</xdr:row>
      <xdr:rowOff>66675</xdr:rowOff>
    </xdr:from>
    <xdr:to>
      <xdr:col>9</xdr:col>
      <xdr:colOff>79298</xdr:colOff>
      <xdr:row>55</xdr:row>
      <xdr:rowOff>874650</xdr:rowOff>
    </xdr:to>
    <xdr:pic>
      <xdr:nvPicPr>
        <xdr:cNvPr id="11" name="Picture 2">
          <a:extLst>
            <a:ext uri="{FF2B5EF4-FFF2-40B4-BE49-F238E27FC236}">
              <a16:creationId xmlns:a16="http://schemas.microsoft.com/office/drawing/2014/main" id="{00000000-0008-0000-0600-00000B0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8162926" y="22555200"/>
          <a:ext cx="2117647" cy="1008000"/>
        </a:xfrm>
        <a:prstGeom prst="rect">
          <a:avLst/>
        </a:prstGeom>
        <a:noFill/>
        <a:ln w="1">
          <a:noFill/>
          <a:miter lim="800000"/>
          <a:headEnd/>
          <a:tailEnd type="none" w="med" len="med"/>
        </a:ln>
        <a:effectLst/>
      </xdr:spPr>
    </xdr:pic>
    <xdr:clientData/>
  </xdr:twoCellAnchor>
  <xdr:twoCellAnchor editAs="oneCell">
    <xdr:from>
      <xdr:col>3</xdr:col>
      <xdr:colOff>66676</xdr:colOff>
      <xdr:row>71</xdr:row>
      <xdr:rowOff>66675</xdr:rowOff>
    </xdr:from>
    <xdr:to>
      <xdr:col>6</xdr:col>
      <xdr:colOff>533632</xdr:colOff>
      <xdr:row>73</xdr:row>
      <xdr:rowOff>925650</xdr:rowOff>
    </xdr:to>
    <xdr:pic>
      <xdr:nvPicPr>
        <xdr:cNvPr id="12" name="Picture 3">
          <a:extLst>
            <a:ext uri="{FF2B5EF4-FFF2-40B4-BE49-F238E27FC236}">
              <a16:creationId xmlns:a16="http://schemas.microsoft.com/office/drawing/2014/main" id="{00000000-0008-0000-0600-00000C000000}"/>
            </a:ext>
          </a:extLst>
        </xdr:cNvPr>
        <xdr:cNvPicPr>
          <a:picLocks noChangeAspect="1" noChangeArrowheads="1"/>
        </xdr:cNvPicPr>
      </xdr:nvPicPr>
      <xdr:blipFill>
        <a:blip xmlns:r="http://schemas.openxmlformats.org/officeDocument/2006/relationships" r:embed="rId4" cstate="print"/>
        <a:srcRect t="12568"/>
        <a:stretch>
          <a:fillRect/>
        </a:stretch>
      </xdr:blipFill>
      <xdr:spPr bwMode="auto">
        <a:xfrm>
          <a:off x="6067426" y="31242000"/>
          <a:ext cx="1905231" cy="1259025"/>
        </a:xfrm>
        <a:prstGeom prst="rect">
          <a:avLst/>
        </a:prstGeom>
        <a:noFill/>
        <a:ln w="1">
          <a:noFill/>
          <a:miter lim="800000"/>
          <a:headEnd/>
          <a:tailEnd type="none" w="med" len="med"/>
        </a:ln>
        <a:effectLst/>
      </xdr:spPr>
    </xdr:pic>
    <xdr:clientData/>
  </xdr:twoCellAnchor>
  <xdr:twoCellAnchor editAs="oneCell">
    <xdr:from>
      <xdr:col>3</xdr:col>
      <xdr:colOff>88900</xdr:colOff>
      <xdr:row>65</xdr:row>
      <xdr:rowOff>231775</xdr:rowOff>
    </xdr:from>
    <xdr:to>
      <xdr:col>6</xdr:col>
      <xdr:colOff>31750</xdr:colOff>
      <xdr:row>65</xdr:row>
      <xdr:rowOff>1324475</xdr:rowOff>
    </xdr:to>
    <xdr:pic>
      <xdr:nvPicPr>
        <xdr:cNvPr id="13" name="Picture 4">
          <a:extLst>
            <a:ext uri="{FF2B5EF4-FFF2-40B4-BE49-F238E27FC236}">
              <a16:creationId xmlns:a16="http://schemas.microsoft.com/office/drawing/2014/main" id="{00000000-0008-0000-0600-00000D000000}"/>
            </a:ext>
          </a:extLst>
        </xdr:cNvPr>
        <xdr:cNvPicPr>
          <a:picLocks noChangeAspect="1" noChangeArrowheads="1"/>
        </xdr:cNvPicPr>
      </xdr:nvPicPr>
      <xdr:blipFill>
        <a:blip xmlns:r="http://schemas.openxmlformats.org/officeDocument/2006/relationships" r:embed="rId5" cstate="print">
          <a:clrChange>
            <a:clrFrom>
              <a:srgbClr val="64605D"/>
            </a:clrFrom>
            <a:clrTo>
              <a:srgbClr val="64605D">
                <a:alpha val="0"/>
              </a:srgbClr>
            </a:clrTo>
          </a:clrChange>
        </a:blip>
        <a:srcRect/>
        <a:stretch>
          <a:fillRect/>
        </a:stretch>
      </xdr:blipFill>
      <xdr:spPr bwMode="auto">
        <a:xfrm>
          <a:off x="6089650" y="27368500"/>
          <a:ext cx="1381125" cy="1092700"/>
        </a:xfrm>
        <a:prstGeom prst="rect">
          <a:avLst/>
        </a:prstGeom>
        <a:noFill/>
        <a:ln w="1">
          <a:noFill/>
          <a:miter lim="800000"/>
          <a:headEnd/>
          <a:tailEnd type="none" w="med" len="med"/>
        </a:ln>
        <a:effectLst/>
      </xdr:spPr>
    </xdr:pic>
    <xdr:clientData/>
  </xdr:twoCellAnchor>
  <xdr:twoCellAnchor editAs="oneCell">
    <xdr:from>
      <xdr:col>3</xdr:col>
      <xdr:colOff>85725</xdr:colOff>
      <xdr:row>50</xdr:row>
      <xdr:rowOff>28575</xdr:rowOff>
    </xdr:from>
    <xdr:to>
      <xdr:col>8</xdr:col>
      <xdr:colOff>1361479</xdr:colOff>
      <xdr:row>51</xdr:row>
      <xdr:rowOff>1088550</xdr:rowOff>
    </xdr:to>
    <xdr:pic>
      <xdr:nvPicPr>
        <xdr:cNvPr id="14" name="Picture 5">
          <a:extLst>
            <a:ext uri="{FF2B5EF4-FFF2-40B4-BE49-F238E27FC236}">
              <a16:creationId xmlns:a16="http://schemas.microsoft.com/office/drawing/2014/main" id="{00000000-0008-0000-0600-00000E0000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6086475" y="20774025"/>
          <a:ext cx="3952279" cy="1260000"/>
        </a:xfrm>
        <a:prstGeom prst="rect">
          <a:avLst/>
        </a:prstGeom>
        <a:noFill/>
        <a:ln w="1">
          <a:noFill/>
          <a:miter lim="800000"/>
          <a:headEnd/>
          <a:tailEnd type="none" w="med" len="med"/>
        </a:ln>
        <a:effectLst/>
      </xdr:spPr>
    </xdr:pic>
    <xdr:clientData/>
  </xdr:twoCellAnchor>
  <xdr:twoCellAnchor editAs="oneCell">
    <xdr:from>
      <xdr:col>3</xdr:col>
      <xdr:colOff>95251</xdr:colOff>
      <xdr:row>59</xdr:row>
      <xdr:rowOff>238125</xdr:rowOff>
    </xdr:from>
    <xdr:to>
      <xdr:col>7</xdr:col>
      <xdr:colOff>0</xdr:colOff>
      <xdr:row>59</xdr:row>
      <xdr:rowOff>1324475</xdr:rowOff>
    </xdr:to>
    <xdr:pic>
      <xdr:nvPicPr>
        <xdr:cNvPr id="15" name="Picture 6">
          <a:extLst>
            <a:ext uri="{FF2B5EF4-FFF2-40B4-BE49-F238E27FC236}">
              <a16:creationId xmlns:a16="http://schemas.microsoft.com/office/drawing/2014/main" id="{00000000-0008-0000-0600-00000F00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a:off x="6096001" y="24660225"/>
          <a:ext cx="2581274" cy="1086350"/>
        </a:xfrm>
        <a:prstGeom prst="rect">
          <a:avLst/>
        </a:prstGeom>
        <a:noFill/>
        <a:ln w="1">
          <a:noFill/>
          <a:miter lim="800000"/>
          <a:headEnd/>
          <a:tailEnd type="none" w="med" len="med"/>
        </a:ln>
        <a:effectLst/>
      </xdr:spPr>
    </xdr:pic>
    <xdr:clientData/>
  </xdr:twoCellAnchor>
  <xdr:twoCellAnchor editAs="oneCell">
    <xdr:from>
      <xdr:col>3</xdr:col>
      <xdr:colOff>174625</xdr:colOff>
      <xdr:row>69</xdr:row>
      <xdr:rowOff>215900</xdr:rowOff>
    </xdr:from>
    <xdr:to>
      <xdr:col>6</xdr:col>
      <xdr:colOff>868970</xdr:colOff>
      <xdr:row>69</xdr:row>
      <xdr:rowOff>1308600</xdr:rowOff>
    </xdr:to>
    <xdr:pic>
      <xdr:nvPicPr>
        <xdr:cNvPr id="16" name="Picture 7">
          <a:extLst>
            <a:ext uri="{FF2B5EF4-FFF2-40B4-BE49-F238E27FC236}">
              <a16:creationId xmlns:a16="http://schemas.microsoft.com/office/drawing/2014/main" id="{00000000-0008-0000-0600-000010000000}"/>
            </a:ext>
          </a:extLst>
        </xdr:cNvPr>
        <xdr:cNvPicPr>
          <a:picLocks noChangeAspect="1" noChangeArrowheads="1"/>
        </xdr:cNvPicPr>
      </xdr:nvPicPr>
      <xdr:blipFill>
        <a:blip xmlns:r="http://schemas.openxmlformats.org/officeDocument/2006/relationships" r:embed="rId8" cstate="print"/>
        <a:srcRect/>
        <a:stretch>
          <a:fillRect/>
        </a:stretch>
      </xdr:blipFill>
      <xdr:spPr bwMode="auto">
        <a:xfrm>
          <a:off x="6175375" y="29476700"/>
          <a:ext cx="2132620" cy="1092700"/>
        </a:xfrm>
        <a:prstGeom prst="rect">
          <a:avLst/>
        </a:prstGeom>
        <a:noFill/>
        <a:ln w="1">
          <a:noFill/>
          <a:miter lim="800000"/>
          <a:headEnd/>
          <a:tailEnd type="none" w="med" len="med"/>
        </a:ln>
        <a:effectLst/>
      </xdr:spPr>
    </xdr:pic>
    <xdr:clientData/>
  </xdr:twoCellAnchor>
  <xdr:twoCellAnchor editAs="oneCell">
    <xdr:from>
      <xdr:col>6</xdr:col>
      <xdr:colOff>485775</xdr:colOff>
      <xdr:row>71</xdr:row>
      <xdr:rowOff>47625</xdr:rowOff>
    </xdr:from>
    <xdr:to>
      <xdr:col>8</xdr:col>
      <xdr:colOff>304716</xdr:colOff>
      <xdr:row>73</xdr:row>
      <xdr:rowOff>907575</xdr:rowOff>
    </xdr:to>
    <xdr:pic>
      <xdr:nvPicPr>
        <xdr:cNvPr id="17" name="Picture 8">
          <a:extLst>
            <a:ext uri="{FF2B5EF4-FFF2-40B4-BE49-F238E27FC236}">
              <a16:creationId xmlns:a16="http://schemas.microsoft.com/office/drawing/2014/main" id="{00000000-0008-0000-0600-000011000000}"/>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7924800" y="31222950"/>
          <a:ext cx="1057191" cy="1260000"/>
        </a:xfrm>
        <a:prstGeom prst="rect">
          <a:avLst/>
        </a:prstGeom>
        <a:noFill/>
        <a:ln w="1">
          <a:noFill/>
          <a:miter lim="800000"/>
          <a:headEnd/>
          <a:tailEnd type="none" w="med" len="med"/>
        </a:ln>
        <a:effectLst/>
      </xdr:spPr>
    </xdr:pic>
    <xdr:clientData/>
  </xdr:twoCellAnchor>
  <xdr:twoCellAnchor editAs="oneCell">
    <xdr:from>
      <xdr:col>3</xdr:col>
      <xdr:colOff>66676</xdr:colOff>
      <xdr:row>79</xdr:row>
      <xdr:rowOff>28575</xdr:rowOff>
    </xdr:from>
    <xdr:to>
      <xdr:col>8</xdr:col>
      <xdr:colOff>209550</xdr:colOff>
      <xdr:row>79</xdr:row>
      <xdr:rowOff>1108575</xdr:rowOff>
    </xdr:to>
    <xdr:pic>
      <xdr:nvPicPr>
        <xdr:cNvPr id="18" name="Picture 9">
          <a:extLst>
            <a:ext uri="{FF2B5EF4-FFF2-40B4-BE49-F238E27FC236}">
              <a16:creationId xmlns:a16="http://schemas.microsoft.com/office/drawing/2014/main" id="{00000000-0008-0000-0600-000012000000}"/>
            </a:ext>
          </a:extLst>
        </xdr:cNvPr>
        <xdr:cNvPicPr>
          <a:picLocks noChangeAspect="1" noChangeArrowheads="1"/>
        </xdr:cNvPicPr>
      </xdr:nvPicPr>
      <xdr:blipFill>
        <a:blip xmlns:r="http://schemas.openxmlformats.org/officeDocument/2006/relationships" r:embed="rId10" cstate="print"/>
        <a:srcRect/>
        <a:stretch>
          <a:fillRect/>
        </a:stretch>
      </xdr:blipFill>
      <xdr:spPr bwMode="auto">
        <a:xfrm>
          <a:off x="6067426" y="33718500"/>
          <a:ext cx="2819399" cy="1080000"/>
        </a:xfrm>
        <a:prstGeom prst="rect">
          <a:avLst/>
        </a:prstGeom>
        <a:noFill/>
        <a:ln w="1">
          <a:noFill/>
          <a:miter lim="800000"/>
          <a:headEnd/>
          <a:tailEnd type="none" w="med" len="med"/>
        </a:ln>
        <a:effectLst/>
      </xdr:spPr>
    </xdr:pic>
    <xdr:clientData/>
  </xdr:twoCellAnchor>
  <xdr:twoCellAnchor editAs="oneCell">
    <xdr:from>
      <xdr:col>3</xdr:col>
      <xdr:colOff>28575</xdr:colOff>
      <xdr:row>85</xdr:row>
      <xdr:rowOff>28575</xdr:rowOff>
    </xdr:from>
    <xdr:to>
      <xdr:col>6</xdr:col>
      <xdr:colOff>429321</xdr:colOff>
      <xdr:row>87</xdr:row>
      <xdr:rowOff>727575</xdr:rowOff>
    </xdr:to>
    <xdr:pic>
      <xdr:nvPicPr>
        <xdr:cNvPr id="19" name="Picture 10">
          <a:extLst>
            <a:ext uri="{FF2B5EF4-FFF2-40B4-BE49-F238E27FC236}">
              <a16:creationId xmlns:a16="http://schemas.microsoft.com/office/drawing/2014/main" id="{00000000-0008-0000-0600-000013000000}"/>
            </a:ext>
          </a:extLst>
        </xdr:cNvPr>
        <xdr:cNvPicPr>
          <a:picLocks noChangeAspect="1" noChangeArrowheads="1"/>
        </xdr:cNvPicPr>
      </xdr:nvPicPr>
      <xdr:blipFill>
        <a:blip xmlns:r="http://schemas.openxmlformats.org/officeDocument/2006/relationships" r:embed="rId11" cstate="print"/>
        <a:srcRect/>
        <a:stretch>
          <a:fillRect/>
        </a:stretch>
      </xdr:blipFill>
      <xdr:spPr bwMode="auto">
        <a:xfrm>
          <a:off x="6029325" y="36614100"/>
          <a:ext cx="1839021" cy="1080000"/>
        </a:xfrm>
        <a:prstGeom prst="rect">
          <a:avLst/>
        </a:prstGeom>
        <a:noFill/>
        <a:ln w="1">
          <a:noFill/>
          <a:miter lim="800000"/>
          <a:headEnd/>
          <a:tailEnd type="none" w="med" len="med"/>
        </a:ln>
        <a:effectLst/>
      </xdr:spPr>
    </xdr:pic>
    <xdr:clientData/>
  </xdr:twoCellAnchor>
  <xdr:twoCellAnchor editAs="oneCell">
    <xdr:from>
      <xdr:col>3</xdr:col>
      <xdr:colOff>76200</xdr:colOff>
      <xdr:row>83</xdr:row>
      <xdr:rowOff>85725</xdr:rowOff>
    </xdr:from>
    <xdr:to>
      <xdr:col>4</xdr:col>
      <xdr:colOff>733656</xdr:colOff>
      <xdr:row>83</xdr:row>
      <xdr:rowOff>885825</xdr:rowOff>
    </xdr:to>
    <xdr:pic>
      <xdr:nvPicPr>
        <xdr:cNvPr id="20" name="Picture 3">
          <a:extLst>
            <a:ext uri="{FF2B5EF4-FFF2-40B4-BE49-F238E27FC236}">
              <a16:creationId xmlns:a16="http://schemas.microsoft.com/office/drawing/2014/main" id="{00000000-0008-0000-0600-000014000000}"/>
            </a:ext>
          </a:extLst>
        </xdr:cNvPr>
        <xdr:cNvPicPr>
          <a:picLocks noChangeAspect="1" noChangeArrowheads="1"/>
        </xdr:cNvPicPr>
      </xdr:nvPicPr>
      <xdr:blipFill>
        <a:blip xmlns:r="http://schemas.openxmlformats.org/officeDocument/2006/relationships" r:embed="rId4" cstate="print"/>
        <a:srcRect l="34996" b="44437"/>
        <a:stretch>
          <a:fillRect/>
        </a:stretch>
      </xdr:blipFill>
      <xdr:spPr bwMode="auto">
        <a:xfrm>
          <a:off x="6076950" y="35528250"/>
          <a:ext cx="1238481" cy="800100"/>
        </a:xfrm>
        <a:prstGeom prst="rect">
          <a:avLst/>
        </a:prstGeom>
        <a:noFill/>
        <a:ln w="1">
          <a:noFill/>
          <a:miter lim="800000"/>
          <a:headEnd/>
          <a:tailEnd type="none" w="med" len="med"/>
        </a:ln>
        <a:effectLst/>
      </xdr:spPr>
    </xdr:pic>
    <xdr:clientData/>
  </xdr:twoCellAnchor>
  <xdr:twoCellAnchor editAs="oneCell">
    <xdr:from>
      <xdr:col>3</xdr:col>
      <xdr:colOff>66675</xdr:colOff>
      <xdr:row>158</xdr:row>
      <xdr:rowOff>38100</xdr:rowOff>
    </xdr:from>
    <xdr:to>
      <xdr:col>6</xdr:col>
      <xdr:colOff>491291</xdr:colOff>
      <xdr:row>158</xdr:row>
      <xdr:rowOff>1118100</xdr:rowOff>
    </xdr:to>
    <xdr:pic>
      <xdr:nvPicPr>
        <xdr:cNvPr id="21" name="Picture 11">
          <a:extLst>
            <a:ext uri="{FF2B5EF4-FFF2-40B4-BE49-F238E27FC236}">
              <a16:creationId xmlns:a16="http://schemas.microsoft.com/office/drawing/2014/main" id="{00000000-0008-0000-0600-000015000000}"/>
            </a:ext>
          </a:extLst>
        </xdr:cNvPr>
        <xdr:cNvPicPr>
          <a:picLocks noChangeAspect="1" noChangeArrowheads="1"/>
        </xdr:cNvPicPr>
      </xdr:nvPicPr>
      <xdr:blipFill>
        <a:blip xmlns:r="http://schemas.openxmlformats.org/officeDocument/2006/relationships" r:embed="rId12" cstate="print"/>
        <a:srcRect/>
        <a:stretch>
          <a:fillRect/>
        </a:stretch>
      </xdr:blipFill>
      <xdr:spPr bwMode="auto">
        <a:xfrm>
          <a:off x="6067425" y="57912000"/>
          <a:ext cx="1862891" cy="1080000"/>
        </a:xfrm>
        <a:prstGeom prst="rect">
          <a:avLst/>
        </a:prstGeom>
        <a:noFill/>
        <a:ln w="1">
          <a:noFill/>
          <a:miter lim="800000"/>
          <a:headEnd/>
          <a:tailEnd type="none" w="med" len="med"/>
        </a:ln>
        <a:effectLst/>
      </xdr:spPr>
    </xdr:pic>
    <xdr:clientData/>
  </xdr:twoCellAnchor>
  <xdr:twoCellAnchor editAs="oneCell">
    <xdr:from>
      <xdr:col>3</xdr:col>
      <xdr:colOff>28577</xdr:colOff>
      <xdr:row>160</xdr:row>
      <xdr:rowOff>28575</xdr:rowOff>
    </xdr:from>
    <xdr:to>
      <xdr:col>6</xdr:col>
      <xdr:colOff>999029</xdr:colOff>
      <xdr:row>162</xdr:row>
      <xdr:rowOff>564525</xdr:rowOff>
    </xdr:to>
    <xdr:pic>
      <xdr:nvPicPr>
        <xdr:cNvPr id="22" name="Picture 12">
          <a:extLst>
            <a:ext uri="{FF2B5EF4-FFF2-40B4-BE49-F238E27FC236}">
              <a16:creationId xmlns:a16="http://schemas.microsoft.com/office/drawing/2014/main" id="{00000000-0008-0000-0600-000016000000}"/>
            </a:ext>
          </a:extLst>
        </xdr:cNvPr>
        <xdr:cNvPicPr>
          <a:picLocks noChangeAspect="1" noChangeArrowheads="1"/>
        </xdr:cNvPicPr>
      </xdr:nvPicPr>
      <xdr:blipFill>
        <a:blip xmlns:r="http://schemas.openxmlformats.org/officeDocument/2006/relationships" r:embed="rId13" cstate="print"/>
        <a:srcRect/>
        <a:stretch>
          <a:fillRect/>
        </a:stretch>
      </xdr:blipFill>
      <xdr:spPr bwMode="auto">
        <a:xfrm>
          <a:off x="6029327" y="59274075"/>
          <a:ext cx="2408727" cy="936000"/>
        </a:xfrm>
        <a:prstGeom prst="rect">
          <a:avLst/>
        </a:prstGeom>
        <a:noFill/>
        <a:ln w="1">
          <a:noFill/>
          <a:miter lim="800000"/>
          <a:headEnd/>
          <a:tailEnd type="none" w="med" len="med"/>
        </a:ln>
        <a:effectLst/>
      </xdr:spPr>
    </xdr:pic>
    <xdr:clientData/>
  </xdr:twoCellAnchor>
  <xdr:twoCellAnchor editAs="oneCell">
    <xdr:from>
      <xdr:col>3</xdr:col>
      <xdr:colOff>66675</xdr:colOff>
      <xdr:row>215</xdr:row>
      <xdr:rowOff>66675</xdr:rowOff>
    </xdr:from>
    <xdr:to>
      <xdr:col>8</xdr:col>
      <xdr:colOff>1469784</xdr:colOff>
      <xdr:row>215</xdr:row>
      <xdr:rowOff>1326675</xdr:rowOff>
    </xdr:to>
    <xdr:pic>
      <xdr:nvPicPr>
        <xdr:cNvPr id="23" name="Picture 13">
          <a:extLst>
            <a:ext uri="{FF2B5EF4-FFF2-40B4-BE49-F238E27FC236}">
              <a16:creationId xmlns:a16="http://schemas.microsoft.com/office/drawing/2014/main" id="{00000000-0008-0000-0600-000017000000}"/>
            </a:ext>
          </a:extLst>
        </xdr:cNvPr>
        <xdr:cNvPicPr>
          <a:picLocks noChangeAspect="1" noChangeArrowheads="1"/>
        </xdr:cNvPicPr>
      </xdr:nvPicPr>
      <xdr:blipFill>
        <a:blip xmlns:r="http://schemas.openxmlformats.org/officeDocument/2006/relationships" r:embed="rId14" cstate="print"/>
        <a:srcRect/>
        <a:stretch>
          <a:fillRect/>
        </a:stretch>
      </xdr:blipFill>
      <xdr:spPr bwMode="auto">
        <a:xfrm>
          <a:off x="6067425" y="79390875"/>
          <a:ext cx="4079634" cy="1260000"/>
        </a:xfrm>
        <a:prstGeom prst="rect">
          <a:avLst/>
        </a:prstGeom>
        <a:noFill/>
        <a:ln w="1">
          <a:noFill/>
          <a:miter lim="800000"/>
          <a:headEnd/>
          <a:tailEnd type="none" w="med" len="med"/>
        </a:ln>
        <a:effectLst/>
      </xdr:spPr>
    </xdr:pic>
    <xdr:clientData/>
  </xdr:twoCellAnchor>
  <xdr:twoCellAnchor editAs="oneCell">
    <xdr:from>
      <xdr:col>3</xdr:col>
      <xdr:colOff>28576</xdr:colOff>
      <xdr:row>285</xdr:row>
      <xdr:rowOff>104775</xdr:rowOff>
    </xdr:from>
    <xdr:to>
      <xdr:col>6</xdr:col>
      <xdr:colOff>951628</xdr:colOff>
      <xdr:row>287</xdr:row>
      <xdr:rowOff>1144725</xdr:rowOff>
    </xdr:to>
    <xdr:pic>
      <xdr:nvPicPr>
        <xdr:cNvPr id="24" name="Picture 14">
          <a:extLst>
            <a:ext uri="{FF2B5EF4-FFF2-40B4-BE49-F238E27FC236}">
              <a16:creationId xmlns:a16="http://schemas.microsoft.com/office/drawing/2014/main" id="{00000000-0008-0000-0600-000018000000}"/>
            </a:ext>
          </a:extLst>
        </xdr:cNvPr>
        <xdr:cNvPicPr>
          <a:picLocks noChangeAspect="1" noChangeArrowheads="1"/>
        </xdr:cNvPicPr>
      </xdr:nvPicPr>
      <xdr:blipFill>
        <a:blip xmlns:r="http://schemas.openxmlformats.org/officeDocument/2006/relationships" r:embed="rId15" cstate="print"/>
        <a:srcRect/>
        <a:stretch>
          <a:fillRect/>
        </a:stretch>
      </xdr:blipFill>
      <xdr:spPr bwMode="auto">
        <a:xfrm>
          <a:off x="6029326" y="103203375"/>
          <a:ext cx="2361327" cy="1440000"/>
        </a:xfrm>
        <a:prstGeom prst="rect">
          <a:avLst/>
        </a:prstGeom>
        <a:noFill/>
        <a:ln w="1">
          <a:noFill/>
          <a:miter lim="800000"/>
          <a:headEnd/>
          <a:tailEnd type="none" w="med" len="med"/>
        </a:ln>
        <a:effectLst/>
      </xdr:spPr>
    </xdr:pic>
    <xdr:clientData/>
  </xdr:twoCellAnchor>
  <xdr:twoCellAnchor editAs="oneCell">
    <xdr:from>
      <xdr:col>3</xdr:col>
      <xdr:colOff>9525</xdr:colOff>
      <xdr:row>291</xdr:row>
      <xdr:rowOff>104775</xdr:rowOff>
    </xdr:from>
    <xdr:to>
      <xdr:col>9</xdr:col>
      <xdr:colOff>207022</xdr:colOff>
      <xdr:row>291</xdr:row>
      <xdr:rowOff>1328775</xdr:rowOff>
    </xdr:to>
    <xdr:pic>
      <xdr:nvPicPr>
        <xdr:cNvPr id="25" name="Picture 15">
          <a:extLst>
            <a:ext uri="{FF2B5EF4-FFF2-40B4-BE49-F238E27FC236}">
              <a16:creationId xmlns:a16="http://schemas.microsoft.com/office/drawing/2014/main" id="{00000000-0008-0000-0600-000019000000}"/>
            </a:ext>
          </a:extLst>
        </xdr:cNvPr>
        <xdr:cNvPicPr>
          <a:picLocks noChangeAspect="1" noChangeArrowheads="1"/>
        </xdr:cNvPicPr>
      </xdr:nvPicPr>
      <xdr:blipFill>
        <a:blip xmlns:r="http://schemas.openxmlformats.org/officeDocument/2006/relationships" r:embed="rId16" cstate="print"/>
        <a:srcRect/>
        <a:stretch>
          <a:fillRect/>
        </a:stretch>
      </xdr:blipFill>
      <xdr:spPr bwMode="auto">
        <a:xfrm>
          <a:off x="6010275" y="105356025"/>
          <a:ext cx="4398022" cy="1224000"/>
        </a:xfrm>
        <a:prstGeom prst="rect">
          <a:avLst/>
        </a:prstGeom>
        <a:noFill/>
        <a:ln w="1">
          <a:noFill/>
          <a:miter lim="800000"/>
          <a:headEnd/>
          <a:tailEnd type="none" w="med" len="med"/>
        </a:ln>
        <a:effectLst/>
      </xdr:spPr>
    </xdr:pic>
    <xdr:clientData/>
  </xdr:twoCellAnchor>
  <xdr:twoCellAnchor editAs="oneCell">
    <xdr:from>
      <xdr:col>3</xdr:col>
      <xdr:colOff>38100</xdr:colOff>
      <xdr:row>293</xdr:row>
      <xdr:rowOff>66675</xdr:rowOff>
    </xdr:from>
    <xdr:to>
      <xdr:col>6</xdr:col>
      <xdr:colOff>962025</xdr:colOff>
      <xdr:row>296</xdr:row>
      <xdr:rowOff>175125</xdr:rowOff>
    </xdr:to>
    <xdr:pic>
      <xdr:nvPicPr>
        <xdr:cNvPr id="26" name="Picture 16">
          <a:extLst>
            <a:ext uri="{FF2B5EF4-FFF2-40B4-BE49-F238E27FC236}">
              <a16:creationId xmlns:a16="http://schemas.microsoft.com/office/drawing/2014/main" id="{00000000-0008-0000-0600-00001A000000}"/>
            </a:ext>
          </a:extLst>
        </xdr:cNvPr>
        <xdr:cNvPicPr>
          <a:picLocks noChangeAspect="1" noChangeArrowheads="1"/>
        </xdr:cNvPicPr>
      </xdr:nvPicPr>
      <xdr:blipFill>
        <a:blip xmlns:r="http://schemas.openxmlformats.org/officeDocument/2006/relationships" r:embed="rId17" cstate="print"/>
        <a:srcRect/>
        <a:stretch>
          <a:fillRect/>
        </a:stretch>
      </xdr:blipFill>
      <xdr:spPr bwMode="auto">
        <a:xfrm>
          <a:off x="6038850" y="107041950"/>
          <a:ext cx="2362200" cy="1080000"/>
        </a:xfrm>
        <a:prstGeom prst="rect">
          <a:avLst/>
        </a:prstGeom>
        <a:noFill/>
        <a:ln w="1">
          <a:noFill/>
          <a:miter lim="800000"/>
          <a:headEnd/>
          <a:tailEnd type="none" w="med" len="med"/>
        </a:ln>
        <a:effectLst/>
      </xdr:spPr>
    </xdr:pic>
    <xdr:clientData/>
  </xdr:twoCellAnchor>
  <xdr:twoCellAnchor editAs="oneCell">
    <xdr:from>
      <xdr:col>8</xdr:col>
      <xdr:colOff>19051</xdr:colOff>
      <xdr:row>293</xdr:row>
      <xdr:rowOff>38100</xdr:rowOff>
    </xdr:from>
    <xdr:to>
      <xdr:col>8</xdr:col>
      <xdr:colOff>842116</xdr:colOff>
      <xdr:row>296</xdr:row>
      <xdr:rowOff>146550</xdr:rowOff>
    </xdr:to>
    <xdr:pic>
      <xdr:nvPicPr>
        <xdr:cNvPr id="27" name="Picture 17">
          <a:extLst>
            <a:ext uri="{FF2B5EF4-FFF2-40B4-BE49-F238E27FC236}">
              <a16:creationId xmlns:a16="http://schemas.microsoft.com/office/drawing/2014/main" id="{00000000-0008-0000-0600-00001B000000}"/>
            </a:ext>
          </a:extLst>
        </xdr:cNvPr>
        <xdr:cNvPicPr>
          <a:picLocks noChangeAspect="1" noChangeArrowheads="1"/>
        </xdr:cNvPicPr>
      </xdr:nvPicPr>
      <xdr:blipFill>
        <a:blip xmlns:r="http://schemas.openxmlformats.org/officeDocument/2006/relationships" r:embed="rId18" cstate="print"/>
        <a:srcRect/>
        <a:stretch>
          <a:fillRect/>
        </a:stretch>
      </xdr:blipFill>
      <xdr:spPr bwMode="auto">
        <a:xfrm>
          <a:off x="8696326" y="107013375"/>
          <a:ext cx="823065" cy="1080000"/>
        </a:xfrm>
        <a:prstGeom prst="rect">
          <a:avLst/>
        </a:prstGeom>
        <a:noFill/>
        <a:ln w="1">
          <a:noFill/>
          <a:miter lim="800000"/>
          <a:headEnd/>
          <a:tailEnd type="none" w="med" len="med"/>
        </a:ln>
        <a:effectLst/>
      </xdr:spPr>
    </xdr:pic>
    <xdr:clientData/>
  </xdr:twoCellAnchor>
  <xdr:twoCellAnchor editAs="oneCell">
    <xdr:from>
      <xdr:col>3</xdr:col>
      <xdr:colOff>28576</xdr:colOff>
      <xdr:row>335</xdr:row>
      <xdr:rowOff>66675</xdr:rowOff>
    </xdr:from>
    <xdr:to>
      <xdr:col>9</xdr:col>
      <xdr:colOff>171450</xdr:colOff>
      <xdr:row>337</xdr:row>
      <xdr:rowOff>746625</xdr:rowOff>
    </xdr:to>
    <xdr:pic>
      <xdr:nvPicPr>
        <xdr:cNvPr id="28" name="Picture 18">
          <a:extLst>
            <a:ext uri="{FF2B5EF4-FFF2-40B4-BE49-F238E27FC236}">
              <a16:creationId xmlns:a16="http://schemas.microsoft.com/office/drawing/2014/main" id="{00000000-0008-0000-0600-00001C000000}"/>
            </a:ext>
          </a:extLst>
        </xdr:cNvPr>
        <xdr:cNvPicPr>
          <a:picLocks noChangeAspect="1" noChangeArrowheads="1"/>
        </xdr:cNvPicPr>
      </xdr:nvPicPr>
      <xdr:blipFill>
        <a:blip xmlns:r="http://schemas.openxmlformats.org/officeDocument/2006/relationships" r:embed="rId19" cstate="print"/>
        <a:srcRect r="26847"/>
        <a:stretch>
          <a:fillRect/>
        </a:stretch>
      </xdr:blipFill>
      <xdr:spPr bwMode="auto">
        <a:xfrm>
          <a:off x="6029326" y="130235325"/>
          <a:ext cx="4343399" cy="1080000"/>
        </a:xfrm>
        <a:prstGeom prst="rect">
          <a:avLst/>
        </a:prstGeom>
        <a:noFill/>
        <a:ln w="1">
          <a:noFill/>
          <a:miter lim="800000"/>
          <a:headEnd/>
          <a:tailEnd type="none" w="med" len="med"/>
        </a:ln>
        <a:effectLst/>
      </xdr:spPr>
    </xdr:pic>
    <xdr:clientData/>
  </xdr:twoCellAnchor>
  <xdr:twoCellAnchor>
    <xdr:from>
      <xdr:col>4</xdr:col>
      <xdr:colOff>104775</xdr:colOff>
      <xdr:row>40</xdr:row>
      <xdr:rowOff>104775</xdr:rowOff>
    </xdr:from>
    <xdr:to>
      <xdr:col>6</xdr:col>
      <xdr:colOff>313800</xdr:colOff>
      <xdr:row>40</xdr:row>
      <xdr:rowOff>1256775</xdr:rowOff>
    </xdr:to>
    <xdr:grpSp>
      <xdr:nvGrpSpPr>
        <xdr:cNvPr id="29" name="Group 28">
          <a:extLst>
            <a:ext uri="{FF2B5EF4-FFF2-40B4-BE49-F238E27FC236}">
              <a16:creationId xmlns:a16="http://schemas.microsoft.com/office/drawing/2014/main" id="{00000000-0008-0000-0600-00001D000000}"/>
            </a:ext>
          </a:extLst>
        </xdr:cNvPr>
        <xdr:cNvGrpSpPr/>
      </xdr:nvGrpSpPr>
      <xdr:grpSpPr>
        <a:xfrm>
          <a:off x="6686550" y="15497175"/>
          <a:ext cx="1066275" cy="1152000"/>
          <a:chOff x="6877050" y="13287375"/>
          <a:chExt cx="1914525" cy="2177325"/>
        </a:xfrm>
      </xdr:grpSpPr>
      <xdr:pic>
        <xdr:nvPicPr>
          <xdr:cNvPr id="30" name="Picture 1">
            <a:extLst>
              <a:ext uri="{FF2B5EF4-FFF2-40B4-BE49-F238E27FC236}">
                <a16:creationId xmlns:a16="http://schemas.microsoft.com/office/drawing/2014/main" id="{00000000-0008-0000-0600-00001E000000}"/>
              </a:ext>
            </a:extLst>
          </xdr:cNvPr>
          <xdr:cNvPicPr>
            <a:picLocks noChangeAspect="1" noChangeArrowheads="1"/>
          </xdr:cNvPicPr>
        </xdr:nvPicPr>
        <xdr:blipFill>
          <a:blip xmlns:r="http://schemas.openxmlformats.org/officeDocument/2006/relationships" r:embed="rId20" cstate="print"/>
          <a:srcRect/>
          <a:stretch>
            <a:fillRect/>
          </a:stretch>
        </xdr:blipFill>
        <xdr:spPr bwMode="auto">
          <a:xfrm>
            <a:off x="6877050" y="14744700"/>
            <a:ext cx="636923" cy="720000"/>
          </a:xfrm>
          <a:prstGeom prst="rect">
            <a:avLst/>
          </a:prstGeom>
          <a:noFill/>
          <a:ln w="1">
            <a:noFill/>
            <a:miter lim="800000"/>
            <a:headEnd/>
            <a:tailEnd type="none" w="med" len="med"/>
          </a:ln>
          <a:effectLst/>
        </xdr:spPr>
      </xdr:pic>
      <xdr:pic>
        <xdr:nvPicPr>
          <xdr:cNvPr id="31" name="Picture 1">
            <a:extLst>
              <a:ext uri="{FF2B5EF4-FFF2-40B4-BE49-F238E27FC236}">
                <a16:creationId xmlns:a16="http://schemas.microsoft.com/office/drawing/2014/main" id="{00000000-0008-0000-0600-00001F000000}"/>
              </a:ext>
            </a:extLst>
          </xdr:cNvPr>
          <xdr:cNvPicPr>
            <a:picLocks noChangeAspect="1" noChangeArrowheads="1"/>
          </xdr:cNvPicPr>
        </xdr:nvPicPr>
        <xdr:blipFill>
          <a:blip xmlns:r="http://schemas.openxmlformats.org/officeDocument/2006/relationships" r:embed="rId20" cstate="print"/>
          <a:srcRect/>
          <a:stretch>
            <a:fillRect/>
          </a:stretch>
        </xdr:blipFill>
        <xdr:spPr bwMode="auto">
          <a:xfrm>
            <a:off x="7524750" y="14744700"/>
            <a:ext cx="636923" cy="720000"/>
          </a:xfrm>
          <a:prstGeom prst="rect">
            <a:avLst/>
          </a:prstGeom>
          <a:noFill/>
          <a:ln w="1">
            <a:noFill/>
            <a:miter lim="800000"/>
            <a:headEnd/>
            <a:tailEnd type="none" w="med" len="med"/>
          </a:ln>
          <a:effectLst/>
        </xdr:spPr>
      </xdr:pic>
      <xdr:pic>
        <xdr:nvPicPr>
          <xdr:cNvPr id="32" name="Picture 1">
            <a:extLst>
              <a:ext uri="{FF2B5EF4-FFF2-40B4-BE49-F238E27FC236}">
                <a16:creationId xmlns:a16="http://schemas.microsoft.com/office/drawing/2014/main" id="{00000000-0008-0000-0600-000020000000}"/>
              </a:ext>
            </a:extLst>
          </xdr:cNvPr>
          <xdr:cNvPicPr>
            <a:picLocks noChangeAspect="1" noChangeArrowheads="1"/>
          </xdr:cNvPicPr>
        </xdr:nvPicPr>
        <xdr:blipFill>
          <a:blip xmlns:r="http://schemas.openxmlformats.org/officeDocument/2006/relationships" r:embed="rId21" cstate="print"/>
          <a:srcRect/>
          <a:stretch>
            <a:fillRect/>
          </a:stretch>
        </xdr:blipFill>
        <xdr:spPr bwMode="auto">
          <a:xfrm>
            <a:off x="8162925" y="14744700"/>
            <a:ext cx="628650" cy="720000"/>
          </a:xfrm>
          <a:prstGeom prst="rect">
            <a:avLst/>
          </a:prstGeom>
          <a:noFill/>
          <a:ln w="1">
            <a:noFill/>
            <a:miter lim="800000"/>
            <a:headEnd/>
            <a:tailEnd type="none" w="med" len="med"/>
          </a:ln>
          <a:effectLst/>
        </xdr:spPr>
      </xdr:pic>
      <xdr:pic>
        <xdr:nvPicPr>
          <xdr:cNvPr id="33" name="Picture 1">
            <a:extLst>
              <a:ext uri="{FF2B5EF4-FFF2-40B4-BE49-F238E27FC236}">
                <a16:creationId xmlns:a16="http://schemas.microsoft.com/office/drawing/2014/main" id="{00000000-0008-0000-0600-000021000000}"/>
              </a:ext>
            </a:extLst>
          </xdr:cNvPr>
          <xdr:cNvPicPr>
            <a:picLocks noChangeAspect="1" noChangeArrowheads="1"/>
          </xdr:cNvPicPr>
        </xdr:nvPicPr>
        <xdr:blipFill>
          <a:blip xmlns:r="http://schemas.openxmlformats.org/officeDocument/2006/relationships" r:embed="rId20" cstate="print"/>
          <a:srcRect/>
          <a:stretch>
            <a:fillRect/>
          </a:stretch>
        </xdr:blipFill>
        <xdr:spPr bwMode="auto">
          <a:xfrm>
            <a:off x="7248525" y="14011275"/>
            <a:ext cx="636923" cy="720000"/>
          </a:xfrm>
          <a:prstGeom prst="rect">
            <a:avLst/>
          </a:prstGeom>
          <a:noFill/>
          <a:ln w="1">
            <a:noFill/>
            <a:miter lim="800000"/>
            <a:headEnd/>
            <a:tailEnd type="none" w="med" len="med"/>
          </a:ln>
          <a:effectLst/>
        </xdr:spPr>
      </xdr:pic>
      <xdr:pic>
        <xdr:nvPicPr>
          <xdr:cNvPr id="34" name="Picture 1">
            <a:extLst>
              <a:ext uri="{FF2B5EF4-FFF2-40B4-BE49-F238E27FC236}">
                <a16:creationId xmlns:a16="http://schemas.microsoft.com/office/drawing/2014/main" id="{00000000-0008-0000-0600-000022000000}"/>
              </a:ext>
            </a:extLst>
          </xdr:cNvPr>
          <xdr:cNvPicPr>
            <a:picLocks noChangeAspect="1" noChangeArrowheads="1"/>
          </xdr:cNvPicPr>
        </xdr:nvPicPr>
        <xdr:blipFill>
          <a:blip xmlns:r="http://schemas.openxmlformats.org/officeDocument/2006/relationships" r:embed="rId20" cstate="print"/>
          <a:srcRect/>
          <a:stretch>
            <a:fillRect/>
          </a:stretch>
        </xdr:blipFill>
        <xdr:spPr bwMode="auto">
          <a:xfrm>
            <a:off x="7896225" y="14011275"/>
            <a:ext cx="636923" cy="720000"/>
          </a:xfrm>
          <a:prstGeom prst="rect">
            <a:avLst/>
          </a:prstGeom>
          <a:noFill/>
          <a:ln w="1">
            <a:noFill/>
            <a:miter lim="800000"/>
            <a:headEnd/>
            <a:tailEnd type="none" w="med" len="med"/>
          </a:ln>
          <a:effectLst/>
        </xdr:spPr>
      </xdr:pic>
      <xdr:pic>
        <xdr:nvPicPr>
          <xdr:cNvPr id="35" name="Picture 1">
            <a:extLst>
              <a:ext uri="{FF2B5EF4-FFF2-40B4-BE49-F238E27FC236}">
                <a16:creationId xmlns:a16="http://schemas.microsoft.com/office/drawing/2014/main" id="{00000000-0008-0000-0600-000023000000}"/>
              </a:ext>
            </a:extLst>
          </xdr:cNvPr>
          <xdr:cNvPicPr>
            <a:picLocks noChangeAspect="1" noChangeArrowheads="1"/>
          </xdr:cNvPicPr>
        </xdr:nvPicPr>
        <xdr:blipFill>
          <a:blip xmlns:r="http://schemas.openxmlformats.org/officeDocument/2006/relationships" r:embed="rId20" cstate="print"/>
          <a:srcRect/>
          <a:stretch>
            <a:fillRect/>
          </a:stretch>
        </xdr:blipFill>
        <xdr:spPr bwMode="auto">
          <a:xfrm>
            <a:off x="7572375" y="13287375"/>
            <a:ext cx="636923" cy="720000"/>
          </a:xfrm>
          <a:prstGeom prst="rect">
            <a:avLst/>
          </a:prstGeom>
          <a:noFill/>
          <a:ln w="1">
            <a:noFill/>
            <a:miter lim="800000"/>
            <a:headEnd/>
            <a:tailEnd type="none" w="med" len="med"/>
          </a:ln>
          <a:effectLst/>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26"/>
  <sheetViews>
    <sheetView showGridLines="0" tabSelected="1" zoomScaleNormal="100" zoomScaleSheetLayoutView="100" workbookViewId="0">
      <selection activeCell="H21" sqref="H21"/>
    </sheetView>
  </sheetViews>
  <sheetFormatPr defaultRowHeight="12.75"/>
  <cols>
    <col min="1" max="1" width="5.6640625" style="18" bestFit="1" customWidth="1"/>
    <col min="2" max="2" width="55" style="26" customWidth="1"/>
    <col min="3" max="3" width="4.44140625" style="17" customWidth="1"/>
    <col min="4" max="4" width="7.77734375" style="18" customWidth="1"/>
    <col min="5" max="5" width="8.33203125" style="18" customWidth="1"/>
    <col min="6" max="6" width="10" style="18" customWidth="1"/>
    <col min="7" max="7" width="13" style="18" customWidth="1"/>
    <col min="8" max="8" width="9.5546875" style="18" customWidth="1"/>
    <col min="9" max="9" width="11.109375" style="18" customWidth="1"/>
    <col min="10" max="10" width="11.77734375" style="18" customWidth="1"/>
    <col min="11" max="11" width="8.6640625" style="18" customWidth="1"/>
    <col min="12" max="13" width="10.109375" style="18" customWidth="1"/>
    <col min="14" max="14" width="12.21875" style="18" customWidth="1"/>
    <col min="15" max="15" width="9.5546875" style="18" customWidth="1"/>
    <col min="16" max="16" width="13.109375" style="18" customWidth="1"/>
    <col min="17" max="16384" width="8.88671875" style="18"/>
  </cols>
  <sheetData>
    <row r="1" spans="2:6">
      <c r="B1" s="16"/>
      <c r="F1" s="19"/>
    </row>
    <row r="2" spans="2:6">
      <c r="B2" s="16"/>
      <c r="F2" s="19"/>
    </row>
    <row r="3" spans="2:6" ht="12.75" customHeight="1">
      <c r="B3" s="874" t="s">
        <v>0</v>
      </c>
      <c r="C3" s="874"/>
      <c r="D3" s="874"/>
      <c r="E3" s="874"/>
      <c r="F3" s="19"/>
    </row>
    <row r="4" spans="2:6">
      <c r="B4" s="874"/>
      <c r="C4" s="874"/>
      <c r="D4" s="874"/>
      <c r="E4" s="874"/>
      <c r="F4" s="19"/>
    </row>
    <row r="5" spans="2:6">
      <c r="B5" s="874"/>
      <c r="C5" s="874"/>
      <c r="D5" s="874"/>
      <c r="E5" s="874"/>
      <c r="F5" s="19"/>
    </row>
    <row r="6" spans="2:6">
      <c r="B6" s="16"/>
      <c r="F6" s="19"/>
    </row>
    <row r="7" spans="2:6" ht="12.75" customHeight="1">
      <c r="B7" s="875"/>
      <c r="C7" s="875"/>
      <c r="D7" s="875"/>
      <c r="E7" s="875"/>
      <c r="F7" s="19"/>
    </row>
    <row r="8" spans="2:6" ht="12.75" customHeight="1">
      <c r="B8" s="17"/>
      <c r="D8" s="17"/>
      <c r="E8" s="17"/>
      <c r="F8" s="19"/>
    </row>
    <row r="9" spans="2:6" ht="12.75" customHeight="1">
      <c r="B9" s="17"/>
      <c r="D9" s="17"/>
      <c r="E9" s="17"/>
      <c r="F9" s="19"/>
    </row>
    <row r="10" spans="2:6" ht="12.75" customHeight="1">
      <c r="B10" s="17"/>
      <c r="D10" s="17"/>
      <c r="E10" s="17"/>
      <c r="F10" s="19"/>
    </row>
    <row r="11" spans="2:6" ht="12.75" customHeight="1">
      <c r="B11" s="17"/>
      <c r="D11" s="17"/>
      <c r="E11" s="17"/>
      <c r="F11" s="19"/>
    </row>
    <row r="12" spans="2:6" ht="12.75" customHeight="1">
      <c r="B12" s="17"/>
      <c r="D12" s="17"/>
      <c r="E12" s="17"/>
      <c r="F12" s="19"/>
    </row>
    <row r="13" spans="2:6" ht="12.75" customHeight="1">
      <c r="B13" s="17"/>
      <c r="D13" s="17"/>
      <c r="E13" s="17"/>
      <c r="F13" s="19"/>
    </row>
    <row r="14" spans="2:6" ht="12.75" customHeight="1">
      <c r="B14" s="17"/>
      <c r="D14" s="17"/>
      <c r="E14" s="17"/>
      <c r="F14" s="19"/>
    </row>
    <row r="15" spans="2:6" ht="12.75" customHeight="1">
      <c r="B15" s="17"/>
      <c r="D15" s="17"/>
      <c r="E15" s="17"/>
      <c r="F15" s="19"/>
    </row>
    <row r="16" spans="2:6" ht="12.75" customHeight="1">
      <c r="B16" s="17"/>
      <c r="D16" s="17"/>
      <c r="E16" s="17"/>
      <c r="F16" s="19"/>
    </row>
    <row r="17" spans="1:6" ht="12.75" customHeight="1">
      <c r="B17" s="17"/>
      <c r="D17" s="17"/>
      <c r="E17" s="17"/>
      <c r="F17" s="19"/>
    </row>
    <row r="18" spans="1:6" ht="12.75" customHeight="1">
      <c r="B18" s="17"/>
      <c r="D18" s="17"/>
      <c r="E18" s="17"/>
      <c r="F18" s="19"/>
    </row>
    <row r="19" spans="1:6" ht="12.75" customHeight="1">
      <c r="B19" s="17"/>
      <c r="D19" s="17"/>
      <c r="E19" s="17"/>
      <c r="F19" s="19"/>
    </row>
    <row r="20" spans="1:6" ht="12.75" customHeight="1">
      <c r="B20" s="17"/>
      <c r="D20" s="17"/>
      <c r="E20" s="17"/>
      <c r="F20" s="19"/>
    </row>
    <row r="21" spans="1:6" ht="37.5" customHeight="1">
      <c r="B21" s="876"/>
      <c r="C21" s="876"/>
      <c r="D21" s="876"/>
      <c r="E21" s="876"/>
      <c r="F21" s="19"/>
    </row>
    <row r="22" spans="1:6" ht="33.75">
      <c r="A22" s="879" t="s">
        <v>1205</v>
      </c>
      <c r="B22" s="879"/>
      <c r="C22" s="879"/>
      <c r="D22" s="879"/>
      <c r="E22" s="879"/>
      <c r="F22" s="19"/>
    </row>
    <row r="23" spans="1:6" ht="14.25" customHeight="1">
      <c r="B23" s="20"/>
      <c r="F23" s="19"/>
    </row>
    <row r="24" spans="1:6" ht="75" customHeight="1">
      <c r="A24" s="878" t="s">
        <v>1202</v>
      </c>
      <c r="B24" s="878"/>
      <c r="C24" s="878"/>
      <c r="D24" s="878"/>
      <c r="E24" s="878"/>
      <c r="F24" s="19"/>
    </row>
    <row r="25" spans="1:6" ht="12.75" customHeight="1">
      <c r="A25" s="21"/>
      <c r="B25" s="22"/>
      <c r="C25" s="23"/>
      <c r="D25" s="23"/>
      <c r="E25" s="23"/>
      <c r="F25" s="19"/>
    </row>
    <row r="26" spans="1:6" s="24" customFormat="1" ht="38.25" customHeight="1">
      <c r="B26" s="877" t="s">
        <v>1206</v>
      </c>
      <c r="C26" s="877"/>
      <c r="D26" s="877"/>
      <c r="E26" s="877"/>
      <c r="F26" s="25"/>
    </row>
  </sheetData>
  <mergeCells count="6">
    <mergeCell ref="B3:E5"/>
    <mergeCell ref="B7:E7"/>
    <mergeCell ref="B21:E21"/>
    <mergeCell ref="B26:E26"/>
    <mergeCell ref="A24:E24"/>
    <mergeCell ref="A22:E22"/>
  </mergeCells>
  <pageMargins left="0.78740157480314965" right="0.19685039370078741" top="0.43307086614173229" bottom="0.39370078740157483" header="0.19685039370078741" footer="0.39370078740157483"/>
  <pageSetup paperSize="9" scale="85"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tint="-0.249977111117893"/>
  </sheetPr>
  <dimension ref="A1:J597"/>
  <sheetViews>
    <sheetView workbookViewId="0">
      <pane ySplit="1" topLeftCell="A2" activePane="bottomLeft" state="frozen"/>
      <selection activeCell="B226" sqref="B226"/>
      <selection pane="bottomLeft" activeCell="I602" sqref="I602"/>
    </sheetView>
  </sheetViews>
  <sheetFormatPr defaultRowHeight="15"/>
  <cols>
    <col min="1" max="1" width="4.77734375" style="130" customWidth="1"/>
    <col min="2" max="2" width="39.44140625" style="137" customWidth="1"/>
    <col min="3" max="3" width="4.5546875" style="131" customWidth="1"/>
    <col min="4" max="4" width="8.21875" style="155" customWidth="1"/>
    <col min="5" max="5" width="9" style="135" hidden="1" customWidth="1"/>
    <col min="6" max="6" width="10.88671875" style="135" customWidth="1"/>
    <col min="7" max="7" width="11.21875" style="131" hidden="1" customWidth="1"/>
    <col min="8" max="8" width="13.5546875" style="135" customWidth="1"/>
    <col min="9" max="16384" width="8.88671875" style="15"/>
  </cols>
  <sheetData>
    <row r="1" spans="1:8" s="43" customFormat="1">
      <c r="A1" s="39" t="s">
        <v>1</v>
      </c>
      <c r="B1" s="39" t="s">
        <v>2</v>
      </c>
      <c r="C1" s="39" t="s">
        <v>3</v>
      </c>
      <c r="D1" s="40" t="s">
        <v>4</v>
      </c>
      <c r="E1" s="41" t="s">
        <v>1179</v>
      </c>
      <c r="F1" s="41" t="s">
        <v>5</v>
      </c>
      <c r="G1" s="42" t="s">
        <v>1180</v>
      </c>
      <c r="H1" s="41" t="s">
        <v>6</v>
      </c>
    </row>
    <row r="2" spans="1:8" s="43" customFormat="1">
      <c r="A2" s="39"/>
      <c r="B2" s="39"/>
      <c r="C2" s="39"/>
      <c r="D2" s="40"/>
      <c r="E2" s="41"/>
      <c r="F2" s="41"/>
      <c r="G2" s="42"/>
      <c r="H2" s="41"/>
    </row>
    <row r="3" spans="1:8" ht="15.75">
      <c r="A3" s="44"/>
      <c r="B3" s="45" t="s">
        <v>7</v>
      </c>
      <c r="C3" s="46"/>
      <c r="D3" s="40"/>
      <c r="E3" s="47"/>
      <c r="F3" s="47"/>
      <c r="G3" s="48"/>
      <c r="H3" s="49"/>
    </row>
    <row r="4" spans="1:8" ht="15.75">
      <c r="A4" s="44"/>
      <c r="B4" s="50"/>
      <c r="C4" s="46"/>
      <c r="D4" s="40"/>
      <c r="E4" s="47"/>
      <c r="F4" s="47"/>
      <c r="G4" s="48"/>
      <c r="H4" s="49"/>
    </row>
    <row r="5" spans="1:8" ht="15.75">
      <c r="A5" s="770">
        <v>1</v>
      </c>
      <c r="B5" s="771" t="s">
        <v>8</v>
      </c>
      <c r="C5" s="881"/>
      <c r="D5" s="882"/>
      <c r="E5" s="882"/>
      <c r="F5" s="882"/>
      <c r="G5" s="882"/>
      <c r="H5" s="883"/>
    </row>
    <row r="6" spans="1:8" ht="15.75">
      <c r="A6" s="51"/>
      <c r="B6" s="52"/>
      <c r="C6" s="46"/>
      <c r="D6" s="40"/>
      <c r="E6" s="47"/>
      <c r="F6" s="884"/>
      <c r="G6" s="885"/>
      <c r="H6" s="886"/>
    </row>
    <row r="7" spans="1:8" ht="90">
      <c r="A7" s="51"/>
      <c r="B7" s="487" t="s">
        <v>9</v>
      </c>
      <c r="C7" s="46"/>
      <c r="D7" s="40"/>
      <c r="E7" s="47"/>
      <c r="F7" s="887"/>
      <c r="G7" s="888"/>
      <c r="H7" s="889"/>
    </row>
    <row r="8" spans="1:8" ht="90">
      <c r="A8" s="51"/>
      <c r="B8" s="487" t="s">
        <v>10</v>
      </c>
      <c r="C8" s="46"/>
      <c r="D8" s="40"/>
      <c r="E8" s="47"/>
      <c r="F8" s="887"/>
      <c r="G8" s="888"/>
      <c r="H8" s="889"/>
    </row>
    <row r="9" spans="1:8" ht="45">
      <c r="A9" s="51"/>
      <c r="B9" s="487" t="s">
        <v>11</v>
      </c>
      <c r="C9" s="46"/>
      <c r="D9" s="40"/>
      <c r="E9" s="47"/>
      <c r="F9" s="887"/>
      <c r="G9" s="888"/>
      <c r="H9" s="889"/>
    </row>
    <row r="10" spans="1:8" ht="15.75">
      <c r="A10" s="51"/>
      <c r="B10" s="487"/>
      <c r="C10" s="46"/>
      <c r="D10" s="40"/>
      <c r="E10" s="47"/>
      <c r="F10" s="887"/>
      <c r="G10" s="888"/>
      <c r="H10" s="889"/>
    </row>
    <row r="11" spans="1:8" ht="15.75">
      <c r="A11" s="44" t="str">
        <f>IF(B11&lt;&gt;"","1." &amp; COUNTA($A$5:A10) &amp; ".","")</f>
        <v>1.1.</v>
      </c>
      <c r="B11" s="53" t="s">
        <v>12</v>
      </c>
      <c r="C11" s="46"/>
      <c r="D11" s="40"/>
      <c r="E11" s="47"/>
      <c r="F11" s="887"/>
      <c r="G11" s="888"/>
      <c r="H11" s="889"/>
    </row>
    <row r="12" spans="1:8" ht="60">
      <c r="A12" s="51"/>
      <c r="B12" s="55" t="s">
        <v>13</v>
      </c>
      <c r="C12" s="46"/>
      <c r="D12" s="40"/>
      <c r="E12" s="47"/>
      <c r="F12" s="887"/>
      <c r="G12" s="888"/>
      <c r="H12" s="889"/>
    </row>
    <row r="13" spans="1:8" ht="18">
      <c r="A13" s="51"/>
      <c r="B13" s="55" t="s">
        <v>14</v>
      </c>
      <c r="C13" s="54" t="s">
        <v>15</v>
      </c>
      <c r="D13" s="40">
        <v>120</v>
      </c>
      <c r="E13" s="47">
        <v>1</v>
      </c>
      <c r="F13" s="887"/>
      <c r="G13" s="888"/>
      <c r="H13" s="889"/>
    </row>
    <row r="14" spans="1:8" ht="15.75">
      <c r="A14" s="44" t="str">
        <f>IF(B14&lt;&gt;"","1." &amp; COUNTA($A$5:A13) &amp; ".","")</f>
        <v>1.2.</v>
      </c>
      <c r="B14" s="53" t="s">
        <v>16</v>
      </c>
      <c r="C14" s="54"/>
      <c r="D14" s="40"/>
      <c r="E14" s="47"/>
      <c r="F14" s="887"/>
      <c r="G14" s="888"/>
      <c r="H14" s="889"/>
    </row>
    <row r="15" spans="1:8" ht="45">
      <c r="A15" s="44"/>
      <c r="B15" s="55" t="s">
        <v>17</v>
      </c>
      <c r="C15" s="54"/>
      <c r="D15" s="40"/>
      <c r="E15" s="47"/>
      <c r="F15" s="887"/>
      <c r="G15" s="888"/>
      <c r="H15" s="889"/>
    </row>
    <row r="16" spans="1:8" ht="45">
      <c r="A16" s="44"/>
      <c r="B16" s="55" t="s">
        <v>18</v>
      </c>
      <c r="C16" s="54"/>
      <c r="D16" s="40"/>
      <c r="E16" s="47"/>
      <c r="F16" s="887"/>
      <c r="G16" s="888"/>
      <c r="H16" s="889"/>
    </row>
    <row r="17" spans="1:8" ht="15.75">
      <c r="A17" s="44"/>
      <c r="B17" s="55" t="s">
        <v>19</v>
      </c>
      <c r="C17" s="54" t="s">
        <v>20</v>
      </c>
      <c r="D17" s="40">
        <v>1</v>
      </c>
      <c r="E17" s="47">
        <v>100</v>
      </c>
      <c r="F17" s="887"/>
      <c r="G17" s="888"/>
      <c r="H17" s="889"/>
    </row>
    <row r="18" spans="1:8" ht="15.75">
      <c r="A18" s="44" t="str">
        <f>IF(B18&lt;&gt;"","1." &amp; COUNTA($A$5:A17) &amp; ".","")</f>
        <v>1.3.</v>
      </c>
      <c r="B18" s="53" t="s">
        <v>21</v>
      </c>
      <c r="C18" s="46"/>
      <c r="D18" s="40"/>
      <c r="E18" s="47"/>
      <c r="F18" s="887"/>
      <c r="G18" s="888"/>
      <c r="H18" s="889"/>
    </row>
    <row r="19" spans="1:8" ht="60">
      <c r="A19" s="44"/>
      <c r="B19" s="55" t="s">
        <v>22</v>
      </c>
      <c r="C19" s="46"/>
      <c r="D19" s="40"/>
      <c r="E19" s="47"/>
      <c r="F19" s="887"/>
      <c r="G19" s="888"/>
      <c r="H19" s="889"/>
    </row>
    <row r="20" spans="1:8" ht="18">
      <c r="A20" s="44"/>
      <c r="B20" s="55" t="s">
        <v>23</v>
      </c>
      <c r="C20" s="54" t="s">
        <v>15</v>
      </c>
      <c r="D20" s="40">
        <v>250</v>
      </c>
      <c r="E20" s="47">
        <v>2.4500000000000002</v>
      </c>
      <c r="F20" s="887"/>
      <c r="G20" s="888"/>
      <c r="H20" s="889"/>
    </row>
    <row r="21" spans="1:8" ht="15.75">
      <c r="A21" s="44" t="str">
        <f>IF(B21&lt;&gt;"","1." &amp; COUNTA($A$5:A20) &amp; ".","")</f>
        <v>1.4.</v>
      </c>
      <c r="B21" s="50" t="s">
        <v>24</v>
      </c>
      <c r="C21" s="46"/>
      <c r="D21" s="40"/>
      <c r="E21" s="47"/>
      <c r="F21" s="887"/>
      <c r="G21" s="888"/>
      <c r="H21" s="889"/>
    </row>
    <row r="22" spans="1:8" ht="60">
      <c r="A22" s="44"/>
      <c r="B22" s="55" t="s">
        <v>25</v>
      </c>
      <c r="C22" s="46"/>
      <c r="D22" s="40"/>
      <c r="E22" s="47"/>
      <c r="F22" s="887"/>
      <c r="G22" s="888"/>
      <c r="H22" s="889"/>
    </row>
    <row r="23" spans="1:8" ht="15.75">
      <c r="A23" s="44"/>
      <c r="B23" s="55" t="s">
        <v>26</v>
      </c>
      <c r="C23" s="54" t="s">
        <v>27</v>
      </c>
      <c r="D23" s="40">
        <v>18.8</v>
      </c>
      <c r="E23" s="47">
        <v>2.4500000000000002</v>
      </c>
      <c r="F23" s="887"/>
      <c r="G23" s="888"/>
      <c r="H23" s="889"/>
    </row>
    <row r="24" spans="1:8" ht="15.75">
      <c r="A24" s="44" t="str">
        <f>IF(B24&lt;&gt;"","1." &amp; COUNTA($A$5:A23) &amp; ".","")</f>
        <v>1.5.</v>
      </c>
      <c r="B24" s="50" t="s">
        <v>28</v>
      </c>
      <c r="C24" s="46"/>
      <c r="D24" s="40"/>
      <c r="E24" s="47"/>
      <c r="F24" s="887"/>
      <c r="G24" s="888"/>
      <c r="H24" s="889"/>
    </row>
    <row r="25" spans="1:8" ht="90">
      <c r="A25" s="44"/>
      <c r="B25" s="55" t="s">
        <v>29</v>
      </c>
      <c r="C25" s="46"/>
      <c r="D25" s="40"/>
      <c r="E25" s="47"/>
      <c r="F25" s="887"/>
      <c r="G25" s="888"/>
      <c r="H25" s="889"/>
    </row>
    <row r="26" spans="1:8" ht="18">
      <c r="A26" s="44"/>
      <c r="B26" s="55" t="s">
        <v>23</v>
      </c>
      <c r="C26" s="54" t="s">
        <v>15</v>
      </c>
      <c r="D26" s="40">
        <v>250</v>
      </c>
      <c r="E26" s="47">
        <v>2.4500000000000002</v>
      </c>
      <c r="F26" s="887"/>
      <c r="G26" s="888"/>
      <c r="H26" s="889"/>
    </row>
    <row r="27" spans="1:8" ht="15.75">
      <c r="A27" s="44" t="str">
        <f>IF(B27&lt;&gt;"","1." &amp; COUNTA($A$5:A26) &amp; ".","")</f>
        <v>1.6.</v>
      </c>
      <c r="B27" s="50" t="s">
        <v>30</v>
      </c>
      <c r="C27" s="46"/>
      <c r="D27" s="40"/>
      <c r="E27" s="47"/>
      <c r="F27" s="887"/>
      <c r="G27" s="888"/>
      <c r="H27" s="889"/>
    </row>
    <row r="28" spans="1:8" ht="75">
      <c r="A28" s="44"/>
      <c r="B28" s="55" t="s">
        <v>31</v>
      </c>
      <c r="C28" s="46"/>
      <c r="D28" s="40"/>
      <c r="E28" s="47"/>
      <c r="F28" s="887"/>
      <c r="G28" s="888"/>
      <c r="H28" s="889"/>
    </row>
    <row r="29" spans="1:8" ht="18">
      <c r="A29" s="44"/>
      <c r="B29" s="55" t="s">
        <v>23</v>
      </c>
      <c r="C29" s="54" t="s">
        <v>15</v>
      </c>
      <c r="D29" s="40">
        <v>94.8</v>
      </c>
      <c r="E29" s="47">
        <v>2.4500000000000002</v>
      </c>
      <c r="F29" s="887"/>
      <c r="G29" s="888"/>
      <c r="H29" s="889"/>
    </row>
    <row r="30" spans="1:8" ht="15.75">
      <c r="A30" s="44" t="str">
        <f>IF(B30&lt;&gt;"","1." &amp; COUNTA($A$5:A29) &amp; ".","")</f>
        <v>1.7.</v>
      </c>
      <c r="B30" s="50" t="s">
        <v>32</v>
      </c>
      <c r="C30" s="46"/>
      <c r="D30" s="40"/>
      <c r="E30" s="47"/>
      <c r="F30" s="887"/>
      <c r="G30" s="888"/>
      <c r="H30" s="889"/>
    </row>
    <row r="31" spans="1:8" ht="90">
      <c r="A31" s="44"/>
      <c r="B31" s="55" t="s">
        <v>33</v>
      </c>
      <c r="C31" s="55"/>
      <c r="D31" s="56"/>
      <c r="E31" s="57"/>
      <c r="F31" s="887"/>
      <c r="G31" s="888"/>
      <c r="H31" s="889"/>
    </row>
    <row r="32" spans="1:8" ht="15.75">
      <c r="A32" s="44"/>
      <c r="B32" s="55" t="s">
        <v>34</v>
      </c>
      <c r="C32" s="55"/>
      <c r="D32" s="56"/>
      <c r="E32" s="57"/>
      <c r="F32" s="887"/>
      <c r="G32" s="888"/>
      <c r="H32" s="889"/>
    </row>
    <row r="33" spans="1:8" ht="18">
      <c r="A33" s="44"/>
      <c r="B33" s="55" t="s">
        <v>35</v>
      </c>
      <c r="C33" s="58" t="s">
        <v>15</v>
      </c>
      <c r="D33" s="59">
        <v>65.08</v>
      </c>
      <c r="E33" s="60">
        <v>4.8</v>
      </c>
      <c r="F33" s="887"/>
      <c r="G33" s="888"/>
      <c r="H33" s="889"/>
    </row>
    <row r="34" spans="1:8" ht="15.75">
      <c r="A34" s="44"/>
      <c r="B34" s="55" t="s">
        <v>36</v>
      </c>
      <c r="C34" s="58" t="s">
        <v>27</v>
      </c>
      <c r="D34" s="59">
        <v>30</v>
      </c>
      <c r="E34" s="60">
        <v>1.5</v>
      </c>
      <c r="F34" s="887"/>
      <c r="G34" s="888"/>
      <c r="H34" s="889"/>
    </row>
    <row r="35" spans="1:8" ht="15.75">
      <c r="A35" s="44" t="str">
        <f>IF(B35&lt;&gt;"","1." &amp; COUNTA($A$5:A34) &amp; ".","")</f>
        <v>1.8.</v>
      </c>
      <c r="B35" s="50" t="s">
        <v>37</v>
      </c>
      <c r="C35" s="54"/>
      <c r="D35" s="40"/>
      <c r="E35" s="47"/>
      <c r="F35" s="887"/>
      <c r="G35" s="888"/>
      <c r="H35" s="889"/>
    </row>
    <row r="36" spans="1:8" ht="90">
      <c r="A36" s="44"/>
      <c r="B36" s="55" t="s">
        <v>38</v>
      </c>
      <c r="C36" s="54"/>
      <c r="D36" s="40"/>
      <c r="E36" s="47"/>
      <c r="F36" s="887"/>
      <c r="G36" s="888"/>
      <c r="H36" s="889"/>
    </row>
    <row r="37" spans="1:8" ht="18">
      <c r="A37" s="44"/>
      <c r="B37" s="55" t="s">
        <v>23</v>
      </c>
      <c r="C37" s="54" t="s">
        <v>15</v>
      </c>
      <c r="D37" s="40">
        <v>122</v>
      </c>
      <c r="E37" s="47">
        <v>6.4</v>
      </c>
      <c r="F37" s="887"/>
      <c r="G37" s="888"/>
      <c r="H37" s="889"/>
    </row>
    <row r="38" spans="1:8" ht="15.75">
      <c r="A38" s="44" t="str">
        <f>IF(B38&lt;&gt;"","1." &amp; COUNTA($A$5:A37) &amp; ".","")</f>
        <v>1.9.</v>
      </c>
      <c r="B38" s="50" t="s">
        <v>39</v>
      </c>
      <c r="C38" s="54"/>
      <c r="D38" s="40"/>
      <c r="E38" s="47"/>
      <c r="F38" s="887"/>
      <c r="G38" s="888"/>
      <c r="H38" s="889"/>
    </row>
    <row r="39" spans="1:8" ht="90">
      <c r="A39" s="44"/>
      <c r="B39" s="55" t="s">
        <v>40</v>
      </c>
      <c r="C39" s="54"/>
      <c r="D39" s="40"/>
      <c r="E39" s="47"/>
      <c r="F39" s="887"/>
      <c r="G39" s="888"/>
      <c r="H39" s="889"/>
    </row>
    <row r="40" spans="1:8" ht="15.75">
      <c r="A40" s="44"/>
      <c r="B40" s="55" t="s">
        <v>41</v>
      </c>
      <c r="C40" s="54" t="s">
        <v>20</v>
      </c>
      <c r="D40" s="40">
        <v>2</v>
      </c>
      <c r="E40" s="47">
        <v>70</v>
      </c>
      <c r="F40" s="887"/>
      <c r="G40" s="888"/>
      <c r="H40" s="889"/>
    </row>
    <row r="41" spans="1:8" ht="31.5">
      <c r="A41" s="44" t="str">
        <f>IF(B41&lt;&gt;"","1." &amp; COUNTA($A$5:A40) &amp; ".","")</f>
        <v>1.10.</v>
      </c>
      <c r="B41" s="53" t="s">
        <v>42</v>
      </c>
      <c r="C41" s="58"/>
      <c r="D41" s="40"/>
      <c r="E41" s="60"/>
      <c r="F41" s="887"/>
      <c r="G41" s="888"/>
      <c r="H41" s="889"/>
    </row>
    <row r="42" spans="1:8" ht="60">
      <c r="A42" s="44"/>
      <c r="B42" s="55" t="s">
        <v>43</v>
      </c>
      <c r="C42" s="58"/>
      <c r="D42" s="40"/>
      <c r="E42" s="60"/>
      <c r="F42" s="887"/>
      <c r="G42" s="888"/>
      <c r="H42" s="889"/>
    </row>
    <row r="43" spans="1:8" ht="15.75">
      <c r="A43" s="44"/>
      <c r="B43" s="55" t="s">
        <v>34</v>
      </c>
      <c r="C43" s="55"/>
      <c r="D43" s="40"/>
      <c r="E43" s="57"/>
      <c r="F43" s="887"/>
      <c r="G43" s="888"/>
      <c r="H43" s="889"/>
    </row>
    <row r="44" spans="1:8" ht="15.75">
      <c r="A44" s="44"/>
      <c r="B44" s="55" t="s">
        <v>44</v>
      </c>
      <c r="C44" s="58" t="s">
        <v>27</v>
      </c>
      <c r="D44" s="40">
        <v>51.2</v>
      </c>
      <c r="E44" s="60">
        <v>1.8</v>
      </c>
      <c r="F44" s="887"/>
      <c r="G44" s="888"/>
      <c r="H44" s="889"/>
    </row>
    <row r="45" spans="1:8" ht="18">
      <c r="A45" s="44"/>
      <c r="B45" s="55" t="s">
        <v>45</v>
      </c>
      <c r="C45" s="58" t="s">
        <v>15</v>
      </c>
      <c r="D45" s="40">
        <v>4</v>
      </c>
      <c r="E45" s="60">
        <v>2.6</v>
      </c>
      <c r="F45" s="887"/>
      <c r="G45" s="888"/>
      <c r="H45" s="889"/>
    </row>
    <row r="46" spans="1:8" ht="31.5">
      <c r="A46" s="44" t="str">
        <f>IF(B46&lt;&gt;"","1." &amp; COUNTA($A$5:A45) &amp; ".","")</f>
        <v>1.11.</v>
      </c>
      <c r="B46" s="53" t="s">
        <v>46</v>
      </c>
      <c r="C46" s="58"/>
      <c r="D46" s="40"/>
      <c r="E46" s="47"/>
      <c r="F46" s="887"/>
      <c r="G46" s="888"/>
      <c r="H46" s="889"/>
    </row>
    <row r="47" spans="1:8" ht="90">
      <c r="A47" s="44"/>
      <c r="B47" s="55" t="s">
        <v>47</v>
      </c>
      <c r="C47" s="58"/>
      <c r="D47" s="40"/>
      <c r="E47" s="47"/>
      <c r="F47" s="887"/>
      <c r="G47" s="888"/>
      <c r="H47" s="889"/>
    </row>
    <row r="48" spans="1:8" ht="18">
      <c r="A48" s="44"/>
      <c r="B48" s="55" t="s">
        <v>48</v>
      </c>
      <c r="C48" s="54" t="s">
        <v>15</v>
      </c>
      <c r="D48" s="40">
        <v>38.229999999999997</v>
      </c>
      <c r="E48" s="47">
        <v>4.5999999999999996</v>
      </c>
      <c r="F48" s="887"/>
      <c r="G48" s="888"/>
      <c r="H48" s="889"/>
    </row>
    <row r="49" spans="1:8" ht="15.75">
      <c r="A49" s="44" t="str">
        <f>IF(B49&lt;&gt;"","1." &amp; COUNTA($A$5:A48) &amp; ".","")</f>
        <v>1.12.</v>
      </c>
      <c r="B49" s="53" t="s">
        <v>49</v>
      </c>
      <c r="C49" s="54"/>
      <c r="D49" s="40"/>
      <c r="E49" s="31"/>
      <c r="F49" s="887"/>
      <c r="G49" s="888"/>
      <c r="H49" s="889"/>
    </row>
    <row r="50" spans="1:8" ht="60">
      <c r="A50" s="44"/>
      <c r="B50" s="55" t="s">
        <v>50</v>
      </c>
      <c r="C50" s="54"/>
      <c r="D50" s="40"/>
      <c r="E50" s="31"/>
      <c r="F50" s="887"/>
      <c r="G50" s="888"/>
      <c r="H50" s="889"/>
    </row>
    <row r="51" spans="1:8" ht="18">
      <c r="A51" s="44"/>
      <c r="B51" s="55" t="s">
        <v>48</v>
      </c>
      <c r="C51" s="54" t="s">
        <v>15</v>
      </c>
      <c r="D51" s="40">
        <v>74.88</v>
      </c>
      <c r="E51" s="31">
        <v>2.8</v>
      </c>
      <c r="F51" s="887"/>
      <c r="G51" s="888"/>
      <c r="H51" s="889"/>
    </row>
    <row r="52" spans="1:8" ht="31.5">
      <c r="A52" s="44" t="str">
        <f>IF(B52&lt;&gt;"","1." &amp; COUNTA($A$5:A51) &amp; ".","")</f>
        <v>1.13.</v>
      </c>
      <c r="B52" s="50" t="s">
        <v>51</v>
      </c>
      <c r="C52" s="58"/>
      <c r="D52" s="40"/>
      <c r="E52" s="31"/>
      <c r="F52" s="887"/>
      <c r="G52" s="888"/>
      <c r="H52" s="889"/>
    </row>
    <row r="53" spans="1:8" ht="45">
      <c r="A53" s="44"/>
      <c r="B53" s="55" t="s">
        <v>52</v>
      </c>
      <c r="C53" s="58"/>
      <c r="D53" s="40"/>
      <c r="E53" s="31"/>
      <c r="F53" s="887"/>
      <c r="G53" s="888"/>
      <c r="H53" s="889"/>
    </row>
    <row r="54" spans="1:8" ht="18">
      <c r="A54" s="44"/>
      <c r="B54" s="55" t="s">
        <v>48</v>
      </c>
      <c r="C54" s="54" t="s">
        <v>15</v>
      </c>
      <c r="D54" s="40">
        <v>68.23</v>
      </c>
      <c r="E54" s="31">
        <v>4.2</v>
      </c>
      <c r="F54" s="887"/>
      <c r="G54" s="888"/>
      <c r="H54" s="889"/>
    </row>
    <row r="55" spans="1:8" ht="15.75">
      <c r="A55" s="44" t="str">
        <f>IF(B55&lt;&gt;"","1." &amp; COUNTA($A$5:A54) &amp; ".","")</f>
        <v>1.14.</v>
      </c>
      <c r="B55" s="50" t="s">
        <v>53</v>
      </c>
      <c r="C55" s="54"/>
      <c r="D55" s="40"/>
      <c r="E55" s="31"/>
      <c r="F55" s="887"/>
      <c r="G55" s="888"/>
      <c r="H55" s="889"/>
    </row>
    <row r="56" spans="1:8" ht="45">
      <c r="A56" s="44"/>
      <c r="B56" s="55" t="s">
        <v>54</v>
      </c>
      <c r="C56" s="54"/>
      <c r="D56" s="40"/>
      <c r="E56" s="31"/>
      <c r="F56" s="887"/>
      <c r="G56" s="888"/>
      <c r="H56" s="889"/>
    </row>
    <row r="57" spans="1:8" ht="18">
      <c r="A57" s="44"/>
      <c r="B57" s="55" t="s">
        <v>48</v>
      </c>
      <c r="C57" s="61"/>
      <c r="D57" s="40"/>
      <c r="E57" s="31"/>
      <c r="F57" s="887"/>
      <c r="G57" s="888"/>
      <c r="H57" s="889"/>
    </row>
    <row r="58" spans="1:8" ht="18">
      <c r="A58" s="44"/>
      <c r="B58" s="55" t="s">
        <v>55</v>
      </c>
      <c r="C58" s="54" t="s">
        <v>15</v>
      </c>
      <c r="D58" s="40">
        <v>74.88</v>
      </c>
      <c r="E58" s="31">
        <v>9.8000000000000007</v>
      </c>
      <c r="F58" s="887"/>
      <c r="G58" s="888"/>
      <c r="H58" s="889"/>
    </row>
    <row r="59" spans="1:8" ht="18">
      <c r="A59" s="44"/>
      <c r="B59" s="55" t="s">
        <v>56</v>
      </c>
      <c r="C59" s="54" t="s">
        <v>57</v>
      </c>
      <c r="D59" s="40">
        <v>0.5</v>
      </c>
      <c r="E59" s="31">
        <v>74</v>
      </c>
      <c r="F59" s="887"/>
      <c r="G59" s="888"/>
      <c r="H59" s="889"/>
    </row>
    <row r="60" spans="1:8" ht="31.5">
      <c r="A60" s="44" t="str">
        <f>IF(B60&lt;&gt;"","1." &amp; COUNTA($A$5:A59) &amp; ".","")</f>
        <v>1.15.</v>
      </c>
      <c r="B60" s="53" t="s">
        <v>58</v>
      </c>
      <c r="C60" s="58"/>
      <c r="D60" s="40"/>
      <c r="E60" s="31"/>
      <c r="F60" s="887"/>
      <c r="G60" s="888"/>
      <c r="H60" s="889"/>
    </row>
    <row r="61" spans="1:8" ht="75">
      <c r="A61" s="44"/>
      <c r="B61" s="55" t="s">
        <v>59</v>
      </c>
      <c r="C61" s="58"/>
      <c r="D61" s="40"/>
      <c r="E61" s="31"/>
      <c r="F61" s="887"/>
      <c r="G61" s="888"/>
      <c r="H61" s="889"/>
    </row>
    <row r="62" spans="1:8" ht="18">
      <c r="A62" s="44"/>
      <c r="B62" s="55" t="s">
        <v>48</v>
      </c>
      <c r="C62" s="54" t="s">
        <v>15</v>
      </c>
      <c r="D62" s="40">
        <v>121.88</v>
      </c>
      <c r="E62" s="31">
        <v>12</v>
      </c>
      <c r="F62" s="887"/>
      <c r="G62" s="888"/>
      <c r="H62" s="889"/>
    </row>
    <row r="63" spans="1:8" ht="31.5">
      <c r="A63" s="44" t="str">
        <f>IF(B63&lt;&gt;"","1." &amp; COUNTA($A$5:A62) &amp; ".","")</f>
        <v>1.16.</v>
      </c>
      <c r="B63" s="53" t="s">
        <v>60</v>
      </c>
      <c r="C63" s="58"/>
      <c r="D63" s="40"/>
      <c r="E63" s="31"/>
      <c r="F63" s="887"/>
      <c r="G63" s="888"/>
      <c r="H63" s="889"/>
    </row>
    <row r="64" spans="1:8" ht="60.75">
      <c r="A64" s="44"/>
      <c r="B64" s="55" t="s">
        <v>61</v>
      </c>
      <c r="C64" s="58"/>
      <c r="D64" s="40"/>
      <c r="E64" s="31"/>
      <c r="F64" s="887"/>
      <c r="G64" s="888"/>
      <c r="H64" s="889"/>
    </row>
    <row r="65" spans="1:8" ht="18">
      <c r="A65" s="44"/>
      <c r="B65" s="55" t="s">
        <v>62</v>
      </c>
      <c r="C65" s="54" t="s">
        <v>57</v>
      </c>
      <c r="D65" s="40">
        <v>5.83</v>
      </c>
      <c r="E65" s="31">
        <v>30</v>
      </c>
      <c r="F65" s="887"/>
      <c r="G65" s="888"/>
      <c r="H65" s="889"/>
    </row>
    <row r="66" spans="1:8" ht="15.75">
      <c r="A66" s="44" t="str">
        <f>IF(B66&lt;&gt;"","1." &amp; COUNTA($A$5:A65) &amp; ".","")</f>
        <v>1.17.</v>
      </c>
      <c r="B66" s="53" t="s">
        <v>63</v>
      </c>
      <c r="C66" s="58"/>
      <c r="D66" s="40"/>
      <c r="E66" s="31"/>
      <c r="F66" s="887"/>
      <c r="G66" s="888"/>
      <c r="H66" s="889"/>
    </row>
    <row r="67" spans="1:8" ht="45">
      <c r="A67" s="44"/>
      <c r="B67" s="55" t="s">
        <v>64</v>
      </c>
      <c r="C67" s="58"/>
      <c r="D67" s="40"/>
      <c r="E67" s="31"/>
      <c r="F67" s="887"/>
      <c r="G67" s="888"/>
      <c r="H67" s="889"/>
    </row>
    <row r="68" spans="1:8" ht="15.75">
      <c r="A68" s="44"/>
      <c r="B68" s="55" t="s">
        <v>26</v>
      </c>
      <c r="C68" s="54" t="s">
        <v>27</v>
      </c>
      <c r="D68" s="40">
        <v>22.4</v>
      </c>
      <c r="E68" s="31">
        <v>3.85</v>
      </c>
      <c r="F68" s="887"/>
      <c r="G68" s="888"/>
      <c r="H68" s="889"/>
    </row>
    <row r="69" spans="1:8" ht="31.5">
      <c r="A69" s="44" t="str">
        <f>IF(B69&lt;&gt;"","1." &amp; COUNTA($A$5:A68) &amp; ".","")</f>
        <v>1.18.</v>
      </c>
      <c r="B69" s="53" t="s">
        <v>65</v>
      </c>
      <c r="C69" s="58"/>
      <c r="D69" s="40"/>
      <c r="E69" s="31"/>
      <c r="F69" s="887"/>
      <c r="G69" s="888"/>
      <c r="H69" s="889"/>
    </row>
    <row r="70" spans="1:8" ht="60">
      <c r="A70" s="44"/>
      <c r="B70" s="55" t="s">
        <v>66</v>
      </c>
      <c r="C70" s="58"/>
      <c r="D70" s="40"/>
      <c r="E70" s="31"/>
      <c r="F70" s="887"/>
      <c r="G70" s="888"/>
      <c r="H70" s="889"/>
    </row>
    <row r="71" spans="1:8" ht="18">
      <c r="A71" s="44"/>
      <c r="B71" s="55" t="s">
        <v>62</v>
      </c>
      <c r="C71" s="54" t="s">
        <v>57</v>
      </c>
      <c r="D71" s="40">
        <v>2.4</v>
      </c>
      <c r="E71" s="31">
        <v>34</v>
      </c>
      <c r="F71" s="887"/>
      <c r="G71" s="888"/>
      <c r="H71" s="889"/>
    </row>
    <row r="72" spans="1:8" ht="15.75">
      <c r="A72" s="44" t="str">
        <f>IF(B72&lt;&gt;"","1." &amp; COUNTA($A$5:A71) &amp; ".","")</f>
        <v>1.19.</v>
      </c>
      <c r="B72" s="53" t="s">
        <v>67</v>
      </c>
      <c r="C72" s="58"/>
      <c r="D72" s="40"/>
      <c r="E72" s="31"/>
      <c r="F72" s="887"/>
      <c r="G72" s="888"/>
      <c r="H72" s="889"/>
    </row>
    <row r="73" spans="1:8" ht="105">
      <c r="A73" s="44"/>
      <c r="B73" s="55" t="s">
        <v>68</v>
      </c>
      <c r="C73" s="58"/>
      <c r="D73" s="40"/>
      <c r="E73" s="31"/>
      <c r="F73" s="887"/>
      <c r="G73" s="888"/>
      <c r="H73" s="889"/>
    </row>
    <row r="74" spans="1:8" ht="18">
      <c r="A74" s="44"/>
      <c r="B74" s="55" t="s">
        <v>48</v>
      </c>
      <c r="C74" s="54" t="s">
        <v>15</v>
      </c>
      <c r="D74" s="40">
        <v>52.76</v>
      </c>
      <c r="E74" s="31">
        <v>9.5</v>
      </c>
      <c r="F74" s="887"/>
      <c r="G74" s="888"/>
      <c r="H74" s="889"/>
    </row>
    <row r="75" spans="1:8" ht="31.5">
      <c r="A75" s="44" t="str">
        <f>IF(B75&lt;&gt;"","1." &amp; COUNTA($A$5:A74) &amp; ".","")</f>
        <v>1.20.</v>
      </c>
      <c r="B75" s="53" t="s">
        <v>69</v>
      </c>
      <c r="C75" s="58"/>
      <c r="D75" s="40"/>
      <c r="E75" s="31"/>
      <c r="F75" s="887"/>
      <c r="G75" s="888"/>
      <c r="H75" s="889"/>
    </row>
    <row r="76" spans="1:8" ht="120">
      <c r="A76" s="44"/>
      <c r="B76" s="55" t="s">
        <v>70</v>
      </c>
      <c r="C76" s="58"/>
      <c r="D76" s="40"/>
      <c r="E76" s="31"/>
      <c r="F76" s="887"/>
      <c r="G76" s="888"/>
      <c r="H76" s="889"/>
    </row>
    <row r="77" spans="1:8" ht="18">
      <c r="A77" s="44"/>
      <c r="B77" s="55" t="s">
        <v>62</v>
      </c>
      <c r="C77" s="54" t="s">
        <v>57</v>
      </c>
      <c r="D77" s="40">
        <v>1</v>
      </c>
      <c r="E77" s="31">
        <v>50</v>
      </c>
      <c r="F77" s="887"/>
      <c r="G77" s="888"/>
      <c r="H77" s="889"/>
    </row>
    <row r="78" spans="1:8" ht="15.75">
      <c r="A78" s="44" t="str">
        <f>IF(B78&lt;&gt;"","1." &amp; COUNTA($A$5:A77) &amp; ".","")</f>
        <v>1.21.</v>
      </c>
      <c r="B78" s="53" t="s">
        <v>71</v>
      </c>
      <c r="C78" s="58"/>
      <c r="D78" s="40"/>
      <c r="E78" s="31"/>
      <c r="F78" s="887"/>
      <c r="G78" s="888"/>
      <c r="H78" s="889"/>
    </row>
    <row r="79" spans="1:8" ht="45">
      <c r="A79" s="44"/>
      <c r="B79" s="55" t="s">
        <v>72</v>
      </c>
      <c r="C79" s="58"/>
      <c r="D79" s="40"/>
      <c r="E79" s="31"/>
      <c r="F79" s="887"/>
      <c r="G79" s="888"/>
      <c r="H79" s="889"/>
    </row>
    <row r="80" spans="1:8" ht="15.75">
      <c r="A80" s="44"/>
      <c r="B80" s="55" t="s">
        <v>41</v>
      </c>
      <c r="C80" s="58"/>
      <c r="D80" s="40"/>
      <c r="E80" s="31"/>
      <c r="F80" s="887"/>
      <c r="G80" s="888"/>
      <c r="H80" s="889"/>
    </row>
    <row r="81" spans="1:8" ht="15.75">
      <c r="A81" s="44"/>
      <c r="B81" s="55" t="s">
        <v>73</v>
      </c>
      <c r="C81" s="58" t="s">
        <v>20</v>
      </c>
      <c r="D81" s="40">
        <v>1</v>
      </c>
      <c r="E81" s="31">
        <v>8</v>
      </c>
      <c r="F81" s="887"/>
      <c r="G81" s="888"/>
      <c r="H81" s="889"/>
    </row>
    <row r="82" spans="1:8" ht="15.75">
      <c r="A82" s="44"/>
      <c r="B82" s="55" t="s">
        <v>74</v>
      </c>
      <c r="C82" s="58" t="s">
        <v>20</v>
      </c>
      <c r="D82" s="40">
        <v>7</v>
      </c>
      <c r="E82" s="31">
        <v>16</v>
      </c>
      <c r="F82" s="887"/>
      <c r="G82" s="888"/>
      <c r="H82" s="889"/>
    </row>
    <row r="83" spans="1:8" ht="15.75">
      <c r="A83" s="44" t="str">
        <f>IF(B83&lt;&gt;"","1." &amp; COUNTA($A$5:A82) &amp; ".","")</f>
        <v>1.22.</v>
      </c>
      <c r="B83" s="50" t="s">
        <v>75</v>
      </c>
      <c r="C83" s="58"/>
      <c r="D83" s="40"/>
      <c r="E83" s="31"/>
      <c r="F83" s="887"/>
      <c r="G83" s="888"/>
      <c r="H83" s="889"/>
    </row>
    <row r="84" spans="1:8" ht="45">
      <c r="A84" s="44"/>
      <c r="B84" s="55" t="s">
        <v>76</v>
      </c>
      <c r="C84" s="58"/>
      <c r="D84" s="40"/>
      <c r="E84" s="31"/>
      <c r="F84" s="887"/>
      <c r="G84" s="888"/>
      <c r="H84" s="889"/>
    </row>
    <row r="85" spans="1:8" ht="15.75">
      <c r="A85" s="44"/>
      <c r="B85" s="55" t="s">
        <v>41</v>
      </c>
      <c r="C85" s="58"/>
      <c r="D85" s="40"/>
      <c r="E85" s="31"/>
      <c r="F85" s="887"/>
      <c r="G85" s="888"/>
      <c r="H85" s="889"/>
    </row>
    <row r="86" spans="1:8" ht="15.75">
      <c r="A86" s="44"/>
      <c r="B86" s="55" t="s">
        <v>74</v>
      </c>
      <c r="C86" s="58" t="s">
        <v>20</v>
      </c>
      <c r="D86" s="40">
        <v>3</v>
      </c>
      <c r="E86" s="31">
        <v>14.95</v>
      </c>
      <c r="F86" s="887"/>
      <c r="G86" s="888"/>
      <c r="H86" s="889"/>
    </row>
    <row r="87" spans="1:8" ht="31.5">
      <c r="A87" s="44" t="str">
        <f>IF(B87&lt;&gt;"","1." &amp; COUNTA($A$5:A86) &amp; ".","")</f>
        <v>1.23.</v>
      </c>
      <c r="B87" s="53" t="s">
        <v>77</v>
      </c>
      <c r="C87" s="58"/>
      <c r="D87" s="40"/>
      <c r="E87" s="31"/>
      <c r="F87" s="887"/>
      <c r="G87" s="888"/>
      <c r="H87" s="889"/>
    </row>
    <row r="88" spans="1:8" ht="105">
      <c r="A88" s="44"/>
      <c r="B88" s="55" t="s">
        <v>78</v>
      </c>
      <c r="C88" s="58"/>
      <c r="D88" s="40"/>
      <c r="E88" s="31"/>
      <c r="F88" s="887"/>
      <c r="G88" s="888"/>
      <c r="H88" s="889"/>
    </row>
    <row r="89" spans="1:8" ht="18">
      <c r="A89" s="44"/>
      <c r="B89" s="55" t="s">
        <v>48</v>
      </c>
      <c r="C89" s="54" t="s">
        <v>15</v>
      </c>
      <c r="D89" s="40">
        <v>73.8</v>
      </c>
      <c r="E89" s="31">
        <v>4.8</v>
      </c>
      <c r="F89" s="887"/>
      <c r="G89" s="888"/>
      <c r="H89" s="889"/>
    </row>
    <row r="90" spans="1:8" ht="15.75">
      <c r="A90" s="44" t="str">
        <f>IF(B90&lt;&gt;"","1." &amp; COUNTA($A$5:A89) &amp; ".","")</f>
        <v>1.24.</v>
      </c>
      <c r="B90" s="50" t="s">
        <v>79</v>
      </c>
      <c r="C90" s="58"/>
      <c r="D90" s="40"/>
      <c r="E90" s="31"/>
      <c r="F90" s="887"/>
      <c r="G90" s="888"/>
      <c r="H90" s="889"/>
    </row>
    <row r="91" spans="1:8" ht="60">
      <c r="A91" s="44"/>
      <c r="B91" s="55" t="s">
        <v>80</v>
      </c>
      <c r="C91" s="58"/>
      <c r="D91" s="40"/>
      <c r="E91" s="31"/>
      <c r="F91" s="887"/>
      <c r="G91" s="888"/>
      <c r="H91" s="889"/>
    </row>
    <row r="92" spans="1:8" ht="15.75">
      <c r="A92" s="44"/>
      <c r="B92" s="55" t="s">
        <v>41</v>
      </c>
      <c r="C92" s="58" t="s">
        <v>20</v>
      </c>
      <c r="D92" s="40">
        <v>3</v>
      </c>
      <c r="E92" s="31">
        <v>14.5</v>
      </c>
      <c r="F92" s="887"/>
      <c r="G92" s="888"/>
      <c r="H92" s="889"/>
    </row>
    <row r="93" spans="1:8" ht="31.5">
      <c r="A93" s="44" t="str">
        <f>IF(B93&lt;&gt;"","1." &amp; COUNTA($A$5:A92) &amp; ".","")</f>
        <v>1.25.</v>
      </c>
      <c r="B93" s="53" t="s">
        <v>81</v>
      </c>
      <c r="C93" s="58"/>
      <c r="D93" s="40"/>
      <c r="E93" s="31"/>
      <c r="F93" s="887"/>
      <c r="G93" s="888"/>
      <c r="H93" s="889"/>
    </row>
    <row r="94" spans="1:8" ht="60">
      <c r="A94" s="44"/>
      <c r="B94" s="55" t="s">
        <v>82</v>
      </c>
      <c r="C94" s="58"/>
      <c r="D94" s="40"/>
      <c r="E94" s="31"/>
      <c r="F94" s="887"/>
      <c r="G94" s="888"/>
      <c r="H94" s="889"/>
    </row>
    <row r="95" spans="1:8" ht="18">
      <c r="A95" s="44"/>
      <c r="B95" s="55" t="s">
        <v>48</v>
      </c>
      <c r="C95" s="55"/>
      <c r="D95" s="40"/>
      <c r="E95" s="31"/>
      <c r="F95" s="887"/>
      <c r="G95" s="888"/>
      <c r="H95" s="889"/>
    </row>
    <row r="96" spans="1:8" ht="18">
      <c r="A96" s="44"/>
      <c r="B96" s="55" t="s">
        <v>83</v>
      </c>
      <c r="C96" s="58" t="s">
        <v>15</v>
      </c>
      <c r="D96" s="40">
        <v>6.08</v>
      </c>
      <c r="E96" s="31">
        <v>14.95</v>
      </c>
      <c r="F96" s="887"/>
      <c r="G96" s="888"/>
      <c r="H96" s="889"/>
    </row>
    <row r="97" spans="1:8" ht="15.75">
      <c r="A97" s="44" t="str">
        <f>IF(B97&lt;&gt;"","1." &amp; COUNTA($A$5:A96) &amp; ".","")</f>
        <v>1.26.</v>
      </c>
      <c r="B97" s="53" t="s">
        <v>84</v>
      </c>
      <c r="C97" s="58"/>
      <c r="D97" s="40"/>
      <c r="E97" s="31"/>
      <c r="F97" s="887"/>
      <c r="G97" s="888"/>
      <c r="H97" s="889"/>
    </row>
    <row r="98" spans="1:8" ht="90">
      <c r="A98" s="44"/>
      <c r="B98" s="55" t="s">
        <v>85</v>
      </c>
      <c r="C98" s="58"/>
      <c r="D98" s="40"/>
      <c r="E98" s="31"/>
      <c r="F98" s="887"/>
      <c r="G98" s="888"/>
      <c r="H98" s="889"/>
    </row>
    <row r="99" spans="1:8" ht="18">
      <c r="A99" s="44"/>
      <c r="B99" s="55" t="s">
        <v>48</v>
      </c>
      <c r="C99" s="54" t="s">
        <v>15</v>
      </c>
      <c r="D99" s="40">
        <v>3</v>
      </c>
      <c r="E99" s="31">
        <v>6.6</v>
      </c>
      <c r="F99" s="887"/>
      <c r="G99" s="888"/>
      <c r="H99" s="889"/>
    </row>
    <row r="100" spans="1:8" ht="15.75">
      <c r="A100" s="44" t="str">
        <f>IF(B100&lt;&gt;"","1." &amp; COUNTA($A$5:A99) &amp; ".","")</f>
        <v>1.27.</v>
      </c>
      <c r="B100" s="53" t="s">
        <v>86</v>
      </c>
      <c r="C100" s="58"/>
      <c r="D100" s="40"/>
      <c r="E100" s="31"/>
      <c r="F100" s="887"/>
      <c r="G100" s="888"/>
      <c r="H100" s="889"/>
    </row>
    <row r="101" spans="1:8" ht="150">
      <c r="A101" s="44"/>
      <c r="B101" s="55" t="s">
        <v>87</v>
      </c>
      <c r="C101" s="58"/>
      <c r="D101" s="40"/>
      <c r="E101" s="31"/>
      <c r="F101" s="887"/>
      <c r="G101" s="888"/>
      <c r="H101" s="889"/>
    </row>
    <row r="102" spans="1:8" ht="18">
      <c r="A102" s="44"/>
      <c r="B102" s="55" t="s">
        <v>48</v>
      </c>
      <c r="C102" s="61"/>
      <c r="D102" s="40"/>
      <c r="E102" s="31"/>
      <c r="F102" s="887"/>
      <c r="G102" s="888"/>
      <c r="H102" s="889"/>
    </row>
    <row r="103" spans="1:8" ht="18">
      <c r="A103" s="44"/>
      <c r="B103" s="55" t="s">
        <v>88</v>
      </c>
      <c r="C103" s="54" t="s">
        <v>15</v>
      </c>
      <c r="D103" s="40">
        <v>580</v>
      </c>
      <c r="E103" s="31">
        <v>2.9</v>
      </c>
      <c r="F103" s="887"/>
      <c r="G103" s="888"/>
      <c r="H103" s="889"/>
    </row>
    <row r="104" spans="1:8" ht="15.75">
      <c r="A104" s="44" t="str">
        <f>IF(B104&lt;&gt;"","1." &amp; COUNTA($A$5:A103) &amp; ".","")</f>
        <v>1.28.</v>
      </c>
      <c r="B104" s="53" t="s">
        <v>89</v>
      </c>
      <c r="C104" s="58"/>
      <c r="D104" s="40"/>
      <c r="E104" s="31"/>
      <c r="F104" s="887"/>
      <c r="G104" s="888"/>
      <c r="H104" s="889"/>
    </row>
    <row r="105" spans="1:8" ht="90">
      <c r="A105" s="44"/>
      <c r="B105" s="55" t="s">
        <v>90</v>
      </c>
      <c r="C105" s="58"/>
      <c r="D105" s="40"/>
      <c r="E105" s="31"/>
      <c r="F105" s="887"/>
      <c r="G105" s="888"/>
      <c r="H105" s="889"/>
    </row>
    <row r="106" spans="1:8" ht="18">
      <c r="A106" s="44"/>
      <c r="B106" s="55" t="s">
        <v>48</v>
      </c>
      <c r="C106" s="61"/>
      <c r="D106" s="40"/>
      <c r="E106" s="31"/>
      <c r="F106" s="887"/>
      <c r="G106" s="888"/>
      <c r="H106" s="889"/>
    </row>
    <row r="107" spans="1:8" ht="18">
      <c r="A107" s="44"/>
      <c r="B107" s="55" t="s">
        <v>88</v>
      </c>
      <c r="C107" s="54" t="s">
        <v>15</v>
      </c>
      <c r="D107" s="40">
        <v>161</v>
      </c>
      <c r="E107" s="31">
        <v>4.75</v>
      </c>
      <c r="F107" s="887"/>
      <c r="G107" s="888"/>
      <c r="H107" s="889"/>
    </row>
    <row r="108" spans="1:8" ht="31.5">
      <c r="A108" s="44" t="str">
        <f>IF(B108&lt;&gt;"","1." &amp; COUNTA($A$5:A107) &amp; ".","")</f>
        <v>1.29.</v>
      </c>
      <c r="B108" s="53" t="s">
        <v>91</v>
      </c>
      <c r="C108" s="58"/>
      <c r="D108" s="40"/>
      <c r="E108" s="31"/>
      <c r="F108" s="887"/>
      <c r="G108" s="888"/>
      <c r="H108" s="889"/>
    </row>
    <row r="109" spans="1:8" ht="120">
      <c r="A109" s="44"/>
      <c r="B109" s="55" t="s">
        <v>92</v>
      </c>
      <c r="C109" s="58"/>
      <c r="D109" s="40"/>
      <c r="E109" s="31"/>
      <c r="F109" s="887"/>
      <c r="G109" s="888"/>
      <c r="H109" s="889"/>
    </row>
    <row r="110" spans="1:8" ht="18">
      <c r="A110" s="44"/>
      <c r="B110" s="55" t="s">
        <v>48</v>
      </c>
      <c r="C110" s="54" t="s">
        <v>15</v>
      </c>
      <c r="D110" s="40">
        <v>19.100000000000001</v>
      </c>
      <c r="E110" s="31">
        <v>3.8</v>
      </c>
      <c r="F110" s="887"/>
      <c r="G110" s="888"/>
      <c r="H110" s="889"/>
    </row>
    <row r="111" spans="1:8" ht="15.75">
      <c r="A111" s="44" t="str">
        <f>IF(B111&lt;&gt;"","1." &amp; COUNTA($A$5:A110) &amp; ".","")</f>
        <v>1.30.</v>
      </c>
      <c r="B111" s="53" t="s">
        <v>93</v>
      </c>
      <c r="C111" s="58"/>
      <c r="D111" s="40"/>
      <c r="E111" s="31"/>
      <c r="F111" s="887"/>
      <c r="G111" s="888"/>
      <c r="H111" s="889"/>
    </row>
    <row r="112" spans="1:8" ht="75">
      <c r="A112" s="44"/>
      <c r="B112" s="55" t="s">
        <v>94</v>
      </c>
      <c r="C112" s="58"/>
      <c r="D112" s="40"/>
      <c r="E112" s="31"/>
      <c r="F112" s="887"/>
      <c r="G112" s="888"/>
      <c r="H112" s="889"/>
    </row>
    <row r="113" spans="1:8" ht="18">
      <c r="A113" s="44"/>
      <c r="B113" s="55" t="s">
        <v>48</v>
      </c>
      <c r="C113" s="54" t="s">
        <v>15</v>
      </c>
      <c r="D113" s="40">
        <v>15</v>
      </c>
      <c r="E113" s="31">
        <v>3.8</v>
      </c>
      <c r="F113" s="887"/>
      <c r="G113" s="888"/>
      <c r="H113" s="889"/>
    </row>
    <row r="114" spans="1:8" ht="31.5">
      <c r="A114" s="44" t="str">
        <f>IF(B114&lt;&gt;"","1." &amp; COUNTA($A$5:A113) &amp; ".","")</f>
        <v>1.31.</v>
      </c>
      <c r="B114" s="53" t="s">
        <v>95</v>
      </c>
      <c r="C114" s="54"/>
      <c r="D114" s="40"/>
      <c r="E114" s="31"/>
      <c r="F114" s="887"/>
      <c r="G114" s="888"/>
      <c r="H114" s="889"/>
    </row>
    <row r="115" spans="1:8" ht="60">
      <c r="A115" s="44"/>
      <c r="B115" s="55" t="s">
        <v>96</v>
      </c>
      <c r="C115" s="58"/>
      <c r="D115" s="40"/>
      <c r="E115" s="31"/>
      <c r="F115" s="887"/>
      <c r="G115" s="888"/>
      <c r="H115" s="889"/>
    </row>
    <row r="116" spans="1:8" ht="18">
      <c r="A116" s="44"/>
      <c r="B116" s="55" t="s">
        <v>48</v>
      </c>
      <c r="C116" s="54" t="s">
        <v>15</v>
      </c>
      <c r="D116" s="40">
        <v>131.07</v>
      </c>
      <c r="E116" s="31">
        <v>2.7</v>
      </c>
      <c r="F116" s="887"/>
      <c r="G116" s="888"/>
      <c r="H116" s="889"/>
    </row>
    <row r="117" spans="1:8" ht="15.75">
      <c r="A117" s="44" t="str">
        <f>IF(B117&lt;&gt;"","1." &amp; COUNTA($A$5:A116) &amp; ".","")</f>
        <v>1.32.</v>
      </c>
      <c r="B117" s="53" t="s">
        <v>97</v>
      </c>
      <c r="C117" s="62"/>
      <c r="D117" s="40"/>
      <c r="E117" s="31"/>
      <c r="F117" s="887"/>
      <c r="G117" s="888"/>
      <c r="H117" s="889"/>
    </row>
    <row r="118" spans="1:8" ht="45">
      <c r="A118" s="44"/>
      <c r="B118" s="55" t="s">
        <v>98</v>
      </c>
      <c r="C118" s="63"/>
      <c r="D118" s="40"/>
      <c r="E118" s="31"/>
      <c r="F118" s="887"/>
      <c r="G118" s="888"/>
      <c r="H118" s="889"/>
    </row>
    <row r="119" spans="1:8" ht="15.75">
      <c r="A119" s="44"/>
      <c r="B119" s="55" t="s">
        <v>19</v>
      </c>
      <c r="C119" s="55"/>
      <c r="D119" s="40"/>
      <c r="E119" s="31"/>
      <c r="F119" s="887"/>
      <c r="G119" s="888"/>
      <c r="H119" s="889"/>
    </row>
    <row r="120" spans="1:8" s="67" customFormat="1" ht="18" customHeight="1">
      <c r="A120" s="64"/>
      <c r="B120" s="65" t="s">
        <v>99</v>
      </c>
      <c r="C120" s="65" t="s">
        <v>20</v>
      </c>
      <c r="D120" s="66">
        <v>1</v>
      </c>
      <c r="E120" s="31">
        <v>5</v>
      </c>
      <c r="F120" s="887"/>
      <c r="G120" s="888"/>
      <c r="H120" s="889"/>
    </row>
    <row r="121" spans="1:8" s="67" customFormat="1" ht="16.5" customHeight="1">
      <c r="A121" s="64"/>
      <c r="B121" s="65" t="s">
        <v>100</v>
      </c>
      <c r="C121" s="65" t="s">
        <v>20</v>
      </c>
      <c r="D121" s="66">
        <v>1</v>
      </c>
      <c r="E121" s="31">
        <v>35</v>
      </c>
      <c r="F121" s="887"/>
      <c r="G121" s="888"/>
      <c r="H121" s="889"/>
    </row>
    <row r="122" spans="1:8" s="67" customFormat="1" ht="15.75" customHeight="1">
      <c r="A122" s="64"/>
      <c r="B122" s="65" t="s">
        <v>101</v>
      </c>
      <c r="C122" s="65" t="s">
        <v>20</v>
      </c>
      <c r="D122" s="66">
        <v>1</v>
      </c>
      <c r="E122" s="31">
        <v>7</v>
      </c>
      <c r="F122" s="887"/>
      <c r="G122" s="888"/>
      <c r="H122" s="889"/>
    </row>
    <row r="123" spans="1:8" ht="31.5">
      <c r="A123" s="44" t="str">
        <f>IF(B123&lt;&gt;"","1." &amp; COUNTA($A$5:A122) &amp; ".","")</f>
        <v>1.33.</v>
      </c>
      <c r="B123" s="53" t="s">
        <v>102</v>
      </c>
      <c r="C123" s="58"/>
      <c r="D123" s="40"/>
      <c r="E123" s="31"/>
      <c r="F123" s="887"/>
      <c r="G123" s="888"/>
      <c r="H123" s="889"/>
    </row>
    <row r="124" spans="1:8" ht="60">
      <c r="A124" s="44"/>
      <c r="B124" s="55" t="s">
        <v>103</v>
      </c>
      <c r="C124" s="58"/>
      <c r="D124" s="40"/>
      <c r="E124" s="31"/>
      <c r="F124" s="887"/>
      <c r="G124" s="888"/>
      <c r="H124" s="889"/>
    </row>
    <row r="125" spans="1:8" ht="15.75">
      <c r="A125" s="44"/>
      <c r="B125" s="55" t="s">
        <v>19</v>
      </c>
      <c r="C125" s="61"/>
      <c r="D125" s="40"/>
      <c r="E125" s="31"/>
      <c r="F125" s="887"/>
      <c r="G125" s="888"/>
      <c r="H125" s="889"/>
    </row>
    <row r="126" spans="1:8" ht="15.75">
      <c r="A126" s="44"/>
      <c r="B126" s="55" t="s">
        <v>104</v>
      </c>
      <c r="C126" s="54" t="s">
        <v>20</v>
      </c>
      <c r="D126" s="40">
        <v>1</v>
      </c>
      <c r="E126" s="31">
        <v>12</v>
      </c>
      <c r="F126" s="887"/>
      <c r="G126" s="888"/>
      <c r="H126" s="889"/>
    </row>
    <row r="127" spans="1:8" ht="15.75">
      <c r="A127" s="44"/>
      <c r="B127" s="55" t="s">
        <v>105</v>
      </c>
      <c r="C127" s="54" t="s">
        <v>20</v>
      </c>
      <c r="D127" s="40">
        <v>1</v>
      </c>
      <c r="E127" s="31">
        <v>9</v>
      </c>
      <c r="F127" s="887"/>
      <c r="G127" s="888"/>
      <c r="H127" s="889"/>
    </row>
    <row r="128" spans="1:8" ht="15.75">
      <c r="A128" s="44" t="str">
        <f>IF(B128&lt;&gt;"","1." &amp; COUNTA($A$5:A127) &amp; ".","")</f>
        <v>1.34.</v>
      </c>
      <c r="B128" s="53" t="s">
        <v>106</v>
      </c>
      <c r="C128" s="58"/>
      <c r="D128" s="40"/>
      <c r="E128" s="31"/>
      <c r="F128" s="887"/>
      <c r="G128" s="888"/>
      <c r="H128" s="889"/>
    </row>
    <row r="129" spans="1:8" ht="105">
      <c r="A129" s="44"/>
      <c r="B129" s="55" t="s">
        <v>107</v>
      </c>
      <c r="C129" s="58"/>
      <c r="D129" s="40"/>
      <c r="E129" s="31"/>
      <c r="F129" s="887"/>
      <c r="G129" s="888"/>
      <c r="H129" s="889"/>
    </row>
    <row r="130" spans="1:8" ht="18">
      <c r="A130" s="44"/>
      <c r="B130" s="55" t="s">
        <v>48</v>
      </c>
      <c r="C130" s="61"/>
      <c r="D130" s="40"/>
      <c r="E130" s="31"/>
      <c r="F130" s="887"/>
      <c r="G130" s="888"/>
      <c r="H130" s="889"/>
    </row>
    <row r="131" spans="1:8" ht="18">
      <c r="A131" s="44"/>
      <c r="B131" s="55" t="s">
        <v>108</v>
      </c>
      <c r="C131" s="54" t="s">
        <v>15</v>
      </c>
      <c r="D131" s="40">
        <v>6</v>
      </c>
      <c r="E131" s="31">
        <v>2</v>
      </c>
      <c r="F131" s="887"/>
      <c r="G131" s="888"/>
      <c r="H131" s="889"/>
    </row>
    <row r="132" spans="1:8" ht="18">
      <c r="A132" s="44"/>
      <c r="B132" s="55" t="s">
        <v>109</v>
      </c>
      <c r="C132" s="54" t="s">
        <v>15</v>
      </c>
      <c r="D132" s="40">
        <v>8</v>
      </c>
      <c r="E132" s="31">
        <v>3</v>
      </c>
      <c r="F132" s="887"/>
      <c r="G132" s="888"/>
      <c r="H132" s="889"/>
    </row>
    <row r="133" spans="1:8" ht="31.5">
      <c r="A133" s="44" t="str">
        <f>IF(B133&lt;&gt;"","1." &amp; COUNTA($A$5:A132) &amp; ".","")</f>
        <v>1.35.</v>
      </c>
      <c r="B133" s="53" t="s">
        <v>110</v>
      </c>
      <c r="C133" s="58"/>
      <c r="D133" s="40"/>
      <c r="E133" s="31"/>
      <c r="F133" s="887"/>
      <c r="G133" s="888"/>
      <c r="H133" s="889"/>
    </row>
    <row r="134" spans="1:8" ht="75">
      <c r="A134" s="44"/>
      <c r="B134" s="55" t="s">
        <v>111</v>
      </c>
      <c r="C134" s="58"/>
      <c r="D134" s="40"/>
      <c r="E134" s="31"/>
      <c r="F134" s="887"/>
      <c r="G134" s="888"/>
      <c r="H134" s="889"/>
    </row>
    <row r="135" spans="1:8" ht="45">
      <c r="A135" s="44"/>
      <c r="B135" s="55" t="s">
        <v>112</v>
      </c>
      <c r="C135" s="58" t="s">
        <v>113</v>
      </c>
      <c r="D135" s="40">
        <v>1</v>
      </c>
      <c r="E135" s="31">
        <v>75</v>
      </c>
      <c r="F135" s="887"/>
      <c r="G135" s="888"/>
      <c r="H135" s="889"/>
    </row>
    <row r="136" spans="1:8" ht="15.75">
      <c r="A136" s="44" t="str">
        <f>IF(B136&lt;&gt;"","1." &amp; COUNTA($A$5:A135) &amp; ".","")</f>
        <v>1.36.</v>
      </c>
      <c r="B136" s="53" t="s">
        <v>114</v>
      </c>
      <c r="C136" s="58"/>
      <c r="D136" s="40"/>
      <c r="E136" s="31"/>
      <c r="F136" s="887"/>
      <c r="G136" s="888"/>
      <c r="H136" s="889"/>
    </row>
    <row r="137" spans="1:8" ht="60">
      <c r="A137" s="44"/>
      <c r="B137" s="55" t="s">
        <v>115</v>
      </c>
      <c r="C137" s="58"/>
      <c r="D137" s="40"/>
      <c r="E137" s="31"/>
      <c r="F137" s="887"/>
      <c r="G137" s="888"/>
      <c r="H137" s="889"/>
    </row>
    <row r="138" spans="1:8" ht="15.75">
      <c r="A138" s="44"/>
      <c r="B138" s="55" t="s">
        <v>112</v>
      </c>
      <c r="C138" s="61"/>
      <c r="D138" s="40"/>
      <c r="E138" s="31"/>
      <c r="F138" s="887"/>
      <c r="G138" s="888"/>
      <c r="H138" s="889"/>
    </row>
    <row r="139" spans="1:8" ht="45">
      <c r="A139" s="44"/>
      <c r="B139" s="55" t="s">
        <v>116</v>
      </c>
      <c r="C139" s="58" t="s">
        <v>113</v>
      </c>
      <c r="D139" s="40">
        <v>1</v>
      </c>
      <c r="E139" s="31">
        <v>55</v>
      </c>
      <c r="F139" s="887"/>
      <c r="G139" s="888"/>
      <c r="H139" s="889"/>
    </row>
    <row r="140" spans="1:8" ht="15.75">
      <c r="A140" s="44" t="str">
        <f>IF(B140&lt;&gt;"","1." &amp; COUNTA($A$5:A139) &amp; ".","")</f>
        <v>1.37.</v>
      </c>
      <c r="B140" s="53" t="s">
        <v>117</v>
      </c>
      <c r="C140" s="58"/>
      <c r="D140" s="40"/>
      <c r="E140" s="31"/>
      <c r="F140" s="887"/>
      <c r="G140" s="888"/>
      <c r="H140" s="889"/>
    </row>
    <row r="141" spans="1:8" ht="45">
      <c r="A141" s="44"/>
      <c r="B141" s="55" t="s">
        <v>118</v>
      </c>
      <c r="C141" s="58"/>
      <c r="D141" s="40"/>
      <c r="E141" s="31"/>
      <c r="F141" s="887"/>
      <c r="G141" s="888"/>
      <c r="H141" s="889"/>
    </row>
    <row r="142" spans="1:8" ht="15.75">
      <c r="A142" s="44"/>
      <c r="B142" s="55" t="s">
        <v>19</v>
      </c>
      <c r="C142" s="58" t="s">
        <v>20</v>
      </c>
      <c r="D142" s="40">
        <v>16</v>
      </c>
      <c r="E142" s="31">
        <v>4</v>
      </c>
      <c r="F142" s="887"/>
      <c r="G142" s="888"/>
      <c r="H142" s="889"/>
    </row>
    <row r="143" spans="1:8" ht="15.75">
      <c r="A143" s="68"/>
      <c r="B143" s="69"/>
      <c r="C143" s="70"/>
      <c r="D143" s="71"/>
      <c r="E143" s="72"/>
      <c r="F143" s="890"/>
      <c r="G143" s="891"/>
      <c r="H143" s="892"/>
    </row>
    <row r="144" spans="1:8" ht="15.75">
      <c r="A144" s="75"/>
      <c r="B144" s="76" t="s">
        <v>119</v>
      </c>
      <c r="C144" s="77"/>
      <c r="D144" s="78"/>
      <c r="E144" s="79"/>
      <c r="F144" s="80"/>
      <c r="G144" s="81"/>
      <c r="H144" s="806"/>
    </row>
    <row r="145" spans="1:8" ht="15.75">
      <c r="A145" s="82"/>
      <c r="B145" s="83"/>
      <c r="C145" s="84"/>
      <c r="D145" s="85"/>
      <c r="E145" s="86"/>
      <c r="F145" s="87"/>
      <c r="G145" s="88"/>
      <c r="H145" s="89"/>
    </row>
    <row r="146" spans="1:8" ht="15.75">
      <c r="A146" s="770">
        <v>2</v>
      </c>
      <c r="B146" s="771" t="s">
        <v>120</v>
      </c>
      <c r="C146" s="881"/>
      <c r="D146" s="882"/>
      <c r="E146" s="882"/>
      <c r="F146" s="882"/>
      <c r="G146" s="882"/>
      <c r="H146" s="883"/>
    </row>
    <row r="147" spans="1:8" ht="15.75">
      <c r="A147" s="44"/>
      <c r="B147" s="50"/>
      <c r="C147" s="29"/>
      <c r="D147" s="90"/>
      <c r="E147" s="91"/>
      <c r="F147" s="884"/>
      <c r="G147" s="885"/>
      <c r="H147" s="886"/>
    </row>
    <row r="148" spans="1:8" ht="31.5">
      <c r="A148" s="44" t="str">
        <f>IF(B148&lt;&gt;"","2." &amp; COUNTA($A$146:A147) &amp; ".","")</f>
        <v>2.1.</v>
      </c>
      <c r="B148" s="50" t="s">
        <v>121</v>
      </c>
      <c r="C148" s="29"/>
      <c r="D148" s="90"/>
      <c r="E148" s="92"/>
      <c r="F148" s="887"/>
      <c r="G148" s="888"/>
      <c r="H148" s="889"/>
    </row>
    <row r="149" spans="1:8" ht="60">
      <c r="A149" s="93"/>
      <c r="B149" s="94" t="s">
        <v>122</v>
      </c>
      <c r="C149" s="95"/>
      <c r="D149" s="96"/>
      <c r="E149" s="49"/>
      <c r="F149" s="887"/>
      <c r="G149" s="888"/>
      <c r="H149" s="889"/>
    </row>
    <row r="150" spans="1:8" ht="18">
      <c r="A150" s="93"/>
      <c r="B150" s="55" t="s">
        <v>62</v>
      </c>
      <c r="C150" s="54" t="s">
        <v>57</v>
      </c>
      <c r="D150" s="40">
        <v>3</v>
      </c>
      <c r="E150" s="91">
        <v>9.5</v>
      </c>
      <c r="F150" s="887"/>
      <c r="G150" s="888"/>
      <c r="H150" s="889"/>
    </row>
    <row r="151" spans="1:8" ht="31.5">
      <c r="A151" s="44" t="str">
        <f>IF(B151&lt;&gt;"","2." &amp; COUNTA($A$146:A150) &amp; ".","")</f>
        <v>2.2.</v>
      </c>
      <c r="B151" s="50" t="s">
        <v>123</v>
      </c>
      <c r="C151" s="29"/>
      <c r="D151" s="90"/>
      <c r="E151" s="92"/>
      <c r="F151" s="887"/>
      <c r="G151" s="888"/>
      <c r="H151" s="889"/>
    </row>
    <row r="152" spans="1:8" ht="60">
      <c r="A152" s="93"/>
      <c r="B152" s="94" t="s">
        <v>124</v>
      </c>
      <c r="C152" s="95"/>
      <c r="D152" s="96"/>
      <c r="E152" s="49"/>
      <c r="F152" s="887"/>
      <c r="G152" s="888"/>
      <c r="H152" s="889"/>
    </row>
    <row r="153" spans="1:8" ht="18">
      <c r="A153" s="93"/>
      <c r="B153" s="55" t="s">
        <v>62</v>
      </c>
      <c r="C153" s="54" t="s">
        <v>57</v>
      </c>
      <c r="D153" s="40">
        <v>10.55</v>
      </c>
      <c r="E153" s="91">
        <v>9.5</v>
      </c>
      <c r="F153" s="887"/>
      <c r="G153" s="888"/>
      <c r="H153" s="889"/>
    </row>
    <row r="154" spans="1:8" ht="31.5">
      <c r="A154" s="44" t="str">
        <f>IF(B154&lt;&gt;"","2." &amp; COUNTA($A$146:A153) &amp; ".","")</f>
        <v>2.3.</v>
      </c>
      <c r="B154" s="50" t="s">
        <v>125</v>
      </c>
      <c r="C154" s="54"/>
      <c r="D154" s="40"/>
      <c r="E154" s="91"/>
      <c r="F154" s="887"/>
      <c r="G154" s="888"/>
      <c r="H154" s="889"/>
    </row>
    <row r="155" spans="1:8" ht="45">
      <c r="A155" s="93"/>
      <c r="B155" s="94" t="s">
        <v>126</v>
      </c>
      <c r="C155" s="54"/>
      <c r="D155" s="40"/>
      <c r="E155" s="91"/>
      <c r="F155" s="887"/>
      <c r="G155" s="888"/>
      <c r="H155" s="889"/>
    </row>
    <row r="156" spans="1:8" ht="18">
      <c r="A156" s="93"/>
      <c r="B156" s="55" t="s">
        <v>62</v>
      </c>
      <c r="C156" s="54" t="s">
        <v>57</v>
      </c>
      <c r="D156" s="40">
        <v>24</v>
      </c>
      <c r="E156" s="91">
        <v>12</v>
      </c>
      <c r="F156" s="887"/>
      <c r="G156" s="888"/>
      <c r="H156" s="889"/>
    </row>
    <row r="157" spans="1:8" ht="31.5">
      <c r="A157" s="44" t="str">
        <f>IF(B157&lt;&gt;"","2." &amp; COUNTA($A$146:A156) &amp; ".","")</f>
        <v>2.4.</v>
      </c>
      <c r="B157" s="50" t="s">
        <v>127</v>
      </c>
      <c r="C157" s="54"/>
      <c r="D157" s="40"/>
      <c r="E157" s="91"/>
      <c r="F157" s="887"/>
      <c r="G157" s="888"/>
      <c r="H157" s="889"/>
    </row>
    <row r="158" spans="1:8" ht="30">
      <c r="A158" s="93"/>
      <c r="B158" s="94" t="s">
        <v>128</v>
      </c>
      <c r="C158" s="54"/>
      <c r="D158" s="40"/>
      <c r="E158" s="91"/>
      <c r="F158" s="887"/>
      <c r="G158" s="888"/>
      <c r="H158" s="889"/>
    </row>
    <row r="159" spans="1:8" ht="18">
      <c r="A159" s="93"/>
      <c r="B159" s="55" t="s">
        <v>62</v>
      </c>
      <c r="C159" s="95"/>
      <c r="D159" s="96"/>
      <c r="E159" s="95"/>
      <c r="F159" s="887"/>
      <c r="G159" s="888"/>
      <c r="H159" s="889"/>
    </row>
    <row r="160" spans="1:8" ht="18">
      <c r="A160" s="93"/>
      <c r="B160" s="55" t="s">
        <v>129</v>
      </c>
      <c r="C160" s="54" t="s">
        <v>57</v>
      </c>
      <c r="D160" s="40">
        <v>25</v>
      </c>
      <c r="E160" s="91">
        <v>9.5</v>
      </c>
      <c r="F160" s="887"/>
      <c r="G160" s="888"/>
      <c r="H160" s="889"/>
    </row>
    <row r="161" spans="1:8" ht="18">
      <c r="A161" s="93"/>
      <c r="B161" s="55" t="s">
        <v>130</v>
      </c>
      <c r="C161" s="54" t="s">
        <v>57</v>
      </c>
      <c r="D161" s="40">
        <v>25</v>
      </c>
      <c r="E161" s="91">
        <v>8.5</v>
      </c>
      <c r="F161" s="887"/>
      <c r="G161" s="888"/>
      <c r="H161" s="889"/>
    </row>
    <row r="162" spans="1:8" ht="15.75">
      <c r="A162" s="44" t="str">
        <f>IF(B162&lt;&gt;"","2." &amp; COUNTA($A$146:A160) &amp; ".","")</f>
        <v>2.5.</v>
      </c>
      <c r="B162" s="53" t="s">
        <v>131</v>
      </c>
      <c r="C162" s="54"/>
      <c r="D162" s="40"/>
      <c r="E162" s="91"/>
      <c r="F162" s="887"/>
      <c r="G162" s="888"/>
      <c r="H162" s="889"/>
    </row>
    <row r="163" spans="1:8" ht="60">
      <c r="A163" s="93"/>
      <c r="B163" s="55" t="s">
        <v>132</v>
      </c>
      <c r="C163" s="54"/>
      <c r="D163" s="40"/>
      <c r="E163" s="91"/>
      <c r="F163" s="887"/>
      <c r="G163" s="888"/>
      <c r="H163" s="889"/>
    </row>
    <row r="164" spans="1:8" ht="33">
      <c r="A164" s="93"/>
      <c r="B164" s="55" t="s">
        <v>133</v>
      </c>
      <c r="C164" s="54" t="s">
        <v>57</v>
      </c>
      <c r="D164" s="40">
        <v>13.55</v>
      </c>
      <c r="E164" s="91">
        <v>5.5</v>
      </c>
      <c r="F164" s="887"/>
      <c r="G164" s="888"/>
      <c r="H164" s="889"/>
    </row>
    <row r="165" spans="1:8" ht="31.5">
      <c r="A165" s="44" t="str">
        <f>IF(B165&lt;&gt;"","2." &amp; COUNTA($A$146:A164) &amp; ".","")</f>
        <v>2.6.</v>
      </c>
      <c r="B165" s="53" t="s">
        <v>134</v>
      </c>
      <c r="C165" s="54"/>
      <c r="D165" s="40"/>
      <c r="E165" s="91"/>
      <c r="F165" s="887"/>
      <c r="G165" s="888"/>
      <c r="H165" s="889"/>
    </row>
    <row r="166" spans="1:8" ht="60">
      <c r="A166" s="93"/>
      <c r="B166" s="55" t="s">
        <v>135</v>
      </c>
      <c r="C166" s="54"/>
      <c r="D166" s="40"/>
      <c r="E166" s="91"/>
      <c r="F166" s="887"/>
      <c r="G166" s="888"/>
      <c r="H166" s="889"/>
    </row>
    <row r="167" spans="1:8" ht="18">
      <c r="A167" s="93"/>
      <c r="B167" s="55" t="s">
        <v>62</v>
      </c>
      <c r="C167" s="54" t="s">
        <v>57</v>
      </c>
      <c r="D167" s="40">
        <v>38</v>
      </c>
      <c r="E167" s="91">
        <v>22.5</v>
      </c>
      <c r="F167" s="887"/>
      <c r="G167" s="888"/>
      <c r="H167" s="889"/>
    </row>
    <row r="168" spans="1:8" ht="15.75">
      <c r="A168" s="68"/>
      <c r="B168" s="69"/>
      <c r="C168" s="70"/>
      <c r="D168" s="71"/>
      <c r="E168" s="72"/>
      <c r="F168" s="890"/>
      <c r="G168" s="891"/>
      <c r="H168" s="892"/>
    </row>
    <row r="169" spans="1:8" ht="15.75">
      <c r="A169" s="75"/>
      <c r="B169" s="76" t="s">
        <v>136</v>
      </c>
      <c r="C169" s="77"/>
      <c r="D169" s="78"/>
      <c r="E169" s="79"/>
      <c r="F169" s="80"/>
      <c r="G169" s="97"/>
      <c r="H169" s="803"/>
    </row>
    <row r="170" spans="1:8" ht="15.75">
      <c r="A170" s="82"/>
      <c r="B170" s="98"/>
      <c r="C170" s="84"/>
      <c r="D170" s="85"/>
      <c r="E170" s="99"/>
      <c r="F170" s="87"/>
      <c r="G170" s="88"/>
      <c r="H170" s="89"/>
    </row>
    <row r="171" spans="1:8" ht="15.75">
      <c r="A171" s="770">
        <v>3</v>
      </c>
      <c r="B171" s="771" t="s">
        <v>137</v>
      </c>
      <c r="C171" s="881"/>
      <c r="D171" s="882"/>
      <c r="E171" s="882"/>
      <c r="F171" s="882"/>
      <c r="G171" s="882"/>
      <c r="H171" s="883"/>
    </row>
    <row r="172" spans="1:8" ht="15.75">
      <c r="A172" s="44"/>
      <c r="B172" s="53"/>
      <c r="C172" s="29"/>
      <c r="D172" s="90"/>
      <c r="E172" s="92"/>
      <c r="F172" s="884"/>
      <c r="G172" s="885"/>
      <c r="H172" s="886"/>
    </row>
    <row r="173" spans="1:8" ht="31.5">
      <c r="A173" s="44" t="str">
        <f>IF(B173&lt;&gt;"","3." &amp; COUNTA($A$171:A172) &amp; ".","")</f>
        <v>3.1.</v>
      </c>
      <c r="B173" s="53" t="s">
        <v>138</v>
      </c>
      <c r="C173" s="29"/>
      <c r="D173" s="90"/>
      <c r="E173" s="92"/>
      <c r="F173" s="887"/>
      <c r="G173" s="888"/>
      <c r="H173" s="889"/>
    </row>
    <row r="174" spans="1:8" ht="75">
      <c r="A174" s="44"/>
      <c r="B174" s="55" t="s">
        <v>139</v>
      </c>
      <c r="C174" s="29"/>
      <c r="D174" s="90"/>
      <c r="E174" s="92"/>
      <c r="F174" s="887"/>
      <c r="G174" s="888"/>
      <c r="H174" s="889"/>
    </row>
    <row r="175" spans="1:8" ht="33">
      <c r="A175" s="44"/>
      <c r="B175" s="55" t="s">
        <v>140</v>
      </c>
      <c r="C175" s="54" t="s">
        <v>57</v>
      </c>
      <c r="D175" s="40">
        <v>2.5</v>
      </c>
      <c r="E175" s="91">
        <v>110</v>
      </c>
      <c r="F175" s="887"/>
      <c r="G175" s="888"/>
      <c r="H175" s="889"/>
    </row>
    <row r="176" spans="1:8" ht="31.5">
      <c r="A176" s="44" t="str">
        <f>IF(B176&lt;&gt;"","3." &amp; COUNTA($A$171:A175) &amp; ".","")</f>
        <v>3.2.</v>
      </c>
      <c r="B176" s="53" t="s">
        <v>141</v>
      </c>
      <c r="C176" s="29"/>
      <c r="D176" s="90"/>
      <c r="E176" s="92"/>
      <c r="F176" s="887"/>
      <c r="G176" s="888"/>
      <c r="H176" s="889"/>
    </row>
    <row r="177" spans="1:8" ht="105">
      <c r="A177" s="44"/>
      <c r="B177" s="55" t="s">
        <v>142</v>
      </c>
      <c r="C177" s="29"/>
      <c r="D177" s="90"/>
      <c r="E177" s="92"/>
      <c r="F177" s="887"/>
      <c r="G177" s="888"/>
      <c r="H177" s="889"/>
    </row>
    <row r="178" spans="1:8" ht="33">
      <c r="A178" s="44"/>
      <c r="B178" s="55" t="s">
        <v>143</v>
      </c>
      <c r="C178" s="54" t="s">
        <v>15</v>
      </c>
      <c r="D178" s="40">
        <v>125</v>
      </c>
      <c r="E178" s="91">
        <v>12</v>
      </c>
      <c r="F178" s="887"/>
      <c r="G178" s="888"/>
      <c r="H178" s="889"/>
    </row>
    <row r="179" spans="1:8" ht="31.5">
      <c r="A179" s="44" t="str">
        <f>IF(B179&lt;&gt;"","3." &amp; COUNTA($A$171:A178) &amp; ".","")</f>
        <v>3.3.</v>
      </c>
      <c r="B179" s="53" t="s">
        <v>144</v>
      </c>
      <c r="C179" s="29"/>
      <c r="D179" s="90"/>
      <c r="E179" s="92"/>
      <c r="F179" s="887"/>
      <c r="G179" s="888"/>
      <c r="H179" s="889"/>
    </row>
    <row r="180" spans="1:8" ht="105">
      <c r="A180" s="44"/>
      <c r="B180" s="55" t="s">
        <v>145</v>
      </c>
      <c r="C180" s="29"/>
      <c r="D180" s="90"/>
      <c r="E180" s="92"/>
      <c r="F180" s="887"/>
      <c r="G180" s="888"/>
      <c r="H180" s="889"/>
    </row>
    <row r="181" spans="1:8" ht="18">
      <c r="A181" s="44"/>
      <c r="B181" s="55" t="s">
        <v>62</v>
      </c>
      <c r="C181" s="54" t="s">
        <v>57</v>
      </c>
      <c r="D181" s="40">
        <v>2.5</v>
      </c>
      <c r="E181" s="91">
        <v>135</v>
      </c>
      <c r="F181" s="887"/>
      <c r="G181" s="888"/>
      <c r="H181" s="889"/>
    </row>
    <row r="182" spans="1:8" ht="31.5">
      <c r="A182" s="44" t="str">
        <f>IF(B182&lt;&gt;"","3." &amp; COUNTA($A$171:A181) &amp; ".","")</f>
        <v>3.4.</v>
      </c>
      <c r="B182" s="53" t="s">
        <v>146</v>
      </c>
      <c r="C182" s="29"/>
      <c r="D182" s="90"/>
      <c r="E182" s="92"/>
      <c r="F182" s="887"/>
      <c r="G182" s="888"/>
      <c r="H182" s="889"/>
    </row>
    <row r="183" spans="1:8" ht="105">
      <c r="A183" s="44"/>
      <c r="B183" s="55" t="s">
        <v>147</v>
      </c>
      <c r="C183" s="29"/>
      <c r="D183" s="90"/>
      <c r="E183" s="92"/>
      <c r="F183" s="887"/>
      <c r="G183" s="888"/>
      <c r="H183" s="889"/>
    </row>
    <row r="184" spans="1:8" ht="33">
      <c r="A184" s="44"/>
      <c r="B184" s="55" t="s">
        <v>143</v>
      </c>
      <c r="C184" s="54" t="s">
        <v>15</v>
      </c>
      <c r="D184" s="40">
        <v>30</v>
      </c>
      <c r="E184" s="91">
        <v>120</v>
      </c>
      <c r="F184" s="887"/>
      <c r="G184" s="888"/>
      <c r="H184" s="889"/>
    </row>
    <row r="185" spans="1:8" ht="31.5">
      <c r="A185" s="44" t="str">
        <f>IF(B185&lt;&gt;"","3." &amp; COUNTA($A$171:A184) &amp; ".","")</f>
        <v>3.5.</v>
      </c>
      <c r="B185" s="53" t="s">
        <v>148</v>
      </c>
      <c r="C185" s="29"/>
      <c r="D185" s="90"/>
      <c r="E185" s="92"/>
      <c r="F185" s="887"/>
      <c r="G185" s="888"/>
      <c r="H185" s="889"/>
    </row>
    <row r="186" spans="1:8" ht="105">
      <c r="A186" s="44"/>
      <c r="B186" s="55" t="s">
        <v>149</v>
      </c>
      <c r="C186" s="29"/>
      <c r="D186" s="90"/>
      <c r="E186" s="92"/>
      <c r="F186" s="887"/>
      <c r="G186" s="888"/>
      <c r="H186" s="889"/>
    </row>
    <row r="187" spans="1:8" ht="15.75">
      <c r="A187" s="44"/>
      <c r="B187" s="55" t="s">
        <v>26</v>
      </c>
      <c r="C187" s="54" t="s">
        <v>27</v>
      </c>
      <c r="D187" s="40">
        <v>10.5</v>
      </c>
      <c r="E187" s="91">
        <v>25</v>
      </c>
      <c r="F187" s="887"/>
      <c r="G187" s="888"/>
      <c r="H187" s="889"/>
    </row>
    <row r="188" spans="1:8" ht="15.75">
      <c r="A188" s="68"/>
      <c r="B188" s="69"/>
      <c r="C188" s="100"/>
      <c r="D188" s="101"/>
      <c r="E188" s="102"/>
      <c r="F188" s="890"/>
      <c r="G188" s="891"/>
      <c r="H188" s="892"/>
    </row>
    <row r="189" spans="1:8" ht="15.75">
      <c r="A189" s="75"/>
      <c r="B189" s="76" t="s">
        <v>150</v>
      </c>
      <c r="C189" s="77"/>
      <c r="D189" s="78"/>
      <c r="E189" s="79"/>
      <c r="F189" s="80"/>
      <c r="G189" s="97"/>
      <c r="H189" s="803"/>
    </row>
    <row r="190" spans="1:8" ht="15.75">
      <c r="A190" s="82"/>
      <c r="B190" s="104"/>
      <c r="C190" s="84"/>
      <c r="D190" s="85"/>
      <c r="E190" s="99"/>
      <c r="F190" s="87"/>
      <c r="G190" s="88"/>
      <c r="H190" s="89"/>
    </row>
    <row r="191" spans="1:8" ht="15.75">
      <c r="A191" s="770">
        <v>4</v>
      </c>
      <c r="B191" s="771" t="s">
        <v>151</v>
      </c>
      <c r="C191" s="881"/>
      <c r="D191" s="882"/>
      <c r="E191" s="882"/>
      <c r="F191" s="882"/>
      <c r="G191" s="882"/>
      <c r="H191" s="883"/>
    </row>
    <row r="192" spans="1:8" ht="15.75">
      <c r="A192" s="44"/>
      <c r="B192" s="53"/>
      <c r="C192" s="29"/>
      <c r="D192" s="90"/>
      <c r="E192" s="92"/>
      <c r="F192" s="884"/>
      <c r="G192" s="885"/>
      <c r="H192" s="886"/>
    </row>
    <row r="193" spans="1:8" ht="15.75">
      <c r="A193" s="44" t="str">
        <f>IF(B193&lt;&gt;"","4." &amp; COUNTA($A$191:A192) &amp; ".","")</f>
        <v>4.1.</v>
      </c>
      <c r="B193" s="53" t="s">
        <v>152</v>
      </c>
      <c r="C193" s="29"/>
      <c r="D193" s="90"/>
      <c r="E193" s="92"/>
      <c r="F193" s="887"/>
      <c r="G193" s="888"/>
      <c r="H193" s="889"/>
    </row>
    <row r="194" spans="1:8" ht="45">
      <c r="A194" s="44"/>
      <c r="B194" s="55" t="s">
        <v>153</v>
      </c>
      <c r="C194" s="29"/>
      <c r="D194" s="90"/>
      <c r="E194" s="92"/>
      <c r="F194" s="887"/>
      <c r="G194" s="888"/>
      <c r="H194" s="889"/>
    </row>
    <row r="195" spans="1:8" ht="18">
      <c r="A195" s="44"/>
      <c r="B195" s="55" t="s">
        <v>48</v>
      </c>
      <c r="C195" s="54" t="s">
        <v>57</v>
      </c>
      <c r="D195" s="40">
        <v>23</v>
      </c>
      <c r="E195" s="91">
        <v>10</v>
      </c>
      <c r="F195" s="887"/>
      <c r="G195" s="888"/>
      <c r="H195" s="889"/>
    </row>
    <row r="196" spans="1:8" ht="47.25">
      <c r="A196" s="44" t="str">
        <f>IF(B196&lt;&gt;"","4." &amp; COUNTA($A$191:A195) &amp; ".","")</f>
        <v>4.2.</v>
      </c>
      <c r="B196" s="53" t="s">
        <v>154</v>
      </c>
      <c r="C196" s="29"/>
      <c r="D196" s="90"/>
      <c r="E196" s="92"/>
      <c r="F196" s="887"/>
      <c r="G196" s="888"/>
      <c r="H196" s="889"/>
    </row>
    <row r="197" spans="1:8" ht="180">
      <c r="A197" s="44"/>
      <c r="B197" s="55" t="s">
        <v>155</v>
      </c>
      <c r="C197" s="29"/>
      <c r="D197" s="90"/>
      <c r="E197" s="92"/>
      <c r="F197" s="887"/>
      <c r="G197" s="888"/>
      <c r="H197" s="889"/>
    </row>
    <row r="198" spans="1:8" ht="18">
      <c r="A198" s="44"/>
      <c r="B198" s="55" t="s">
        <v>48</v>
      </c>
      <c r="C198" s="54" t="s">
        <v>15</v>
      </c>
      <c r="D198" s="40">
        <v>7</v>
      </c>
      <c r="E198" s="91">
        <v>34</v>
      </c>
      <c r="F198" s="887"/>
      <c r="G198" s="888"/>
      <c r="H198" s="889"/>
    </row>
    <row r="199" spans="1:8" ht="63">
      <c r="A199" s="44" t="str">
        <f>IF(B199&lt;&gt;"","4." &amp; COUNTA($A$191:A198) &amp; ".","")</f>
        <v>4.3.</v>
      </c>
      <c r="B199" s="53" t="s">
        <v>156</v>
      </c>
      <c r="C199" s="29"/>
      <c r="D199" s="90"/>
      <c r="E199" s="92"/>
      <c r="F199" s="887"/>
      <c r="G199" s="888"/>
      <c r="H199" s="889"/>
    </row>
    <row r="200" spans="1:8" ht="150">
      <c r="A200" s="44"/>
      <c r="B200" s="55" t="s">
        <v>157</v>
      </c>
      <c r="C200" s="29"/>
      <c r="D200" s="90"/>
      <c r="E200" s="92"/>
      <c r="F200" s="887"/>
      <c r="G200" s="888"/>
      <c r="H200" s="889"/>
    </row>
    <row r="201" spans="1:8" ht="18">
      <c r="A201" s="44"/>
      <c r="B201" s="55" t="s">
        <v>26</v>
      </c>
      <c r="C201" s="54" t="s">
        <v>15</v>
      </c>
      <c r="D201" s="40">
        <v>12</v>
      </c>
      <c r="E201" s="91">
        <v>16.5</v>
      </c>
      <c r="F201" s="887"/>
      <c r="G201" s="888"/>
      <c r="H201" s="889"/>
    </row>
    <row r="202" spans="1:8" ht="31.5">
      <c r="A202" s="44" t="str">
        <f>IF(B202&lt;&gt;"","4." &amp; COUNTA($A$191:A201) &amp; ".","")</f>
        <v>4.4.</v>
      </c>
      <c r="B202" s="53" t="s">
        <v>158</v>
      </c>
      <c r="C202" s="54"/>
      <c r="D202" s="40"/>
      <c r="E202" s="49"/>
      <c r="F202" s="887"/>
      <c r="G202" s="888"/>
      <c r="H202" s="889"/>
    </row>
    <row r="203" spans="1:8" ht="105">
      <c r="A203" s="44"/>
      <c r="B203" s="55" t="s">
        <v>159</v>
      </c>
      <c r="C203" s="29"/>
      <c r="D203" s="90"/>
      <c r="E203" s="92"/>
      <c r="F203" s="887"/>
      <c r="G203" s="888"/>
      <c r="H203" s="889"/>
    </row>
    <row r="204" spans="1:8" ht="18">
      <c r="A204" s="44"/>
      <c r="B204" s="55" t="s">
        <v>62</v>
      </c>
      <c r="C204" s="54"/>
      <c r="D204" s="40"/>
      <c r="E204" s="91"/>
      <c r="F204" s="887"/>
      <c r="G204" s="888"/>
      <c r="H204" s="889"/>
    </row>
    <row r="205" spans="1:8" ht="18">
      <c r="A205" s="44"/>
      <c r="B205" s="55" t="s">
        <v>160</v>
      </c>
      <c r="C205" s="54" t="s">
        <v>57</v>
      </c>
      <c r="D205" s="40">
        <v>1</v>
      </c>
      <c r="E205" s="91">
        <v>110</v>
      </c>
      <c r="F205" s="887"/>
      <c r="G205" s="888"/>
      <c r="H205" s="889"/>
    </row>
    <row r="206" spans="1:8" ht="18">
      <c r="A206" s="44"/>
      <c r="B206" s="55" t="s">
        <v>161</v>
      </c>
      <c r="C206" s="54" t="s">
        <v>57</v>
      </c>
      <c r="D206" s="40">
        <v>1</v>
      </c>
      <c r="E206" s="91">
        <v>125</v>
      </c>
      <c r="F206" s="887"/>
      <c r="G206" s="888"/>
      <c r="H206" s="889"/>
    </row>
    <row r="207" spans="1:8" ht="31.5">
      <c r="A207" s="44" t="str">
        <f>IF(B207&lt;&gt;"","4." &amp; COUNTA($A$191:A206) &amp; ".","")</f>
        <v>4.5.</v>
      </c>
      <c r="B207" s="53" t="s">
        <v>162</v>
      </c>
      <c r="C207" s="54"/>
      <c r="D207" s="40"/>
      <c r="E207" s="49"/>
      <c r="F207" s="887"/>
      <c r="G207" s="888"/>
      <c r="H207" s="889"/>
    </row>
    <row r="208" spans="1:8" ht="225">
      <c r="A208" s="44"/>
      <c r="B208" s="55" t="s">
        <v>163</v>
      </c>
      <c r="C208" s="29"/>
      <c r="D208" s="90"/>
      <c r="E208" s="92"/>
      <c r="F208" s="887"/>
      <c r="G208" s="888"/>
      <c r="H208" s="889"/>
    </row>
    <row r="209" spans="1:8" ht="18">
      <c r="A209" s="44"/>
      <c r="B209" s="55" t="s">
        <v>48</v>
      </c>
      <c r="C209" s="54"/>
      <c r="D209" s="40"/>
      <c r="E209" s="91"/>
      <c r="F209" s="887"/>
      <c r="G209" s="888"/>
      <c r="H209" s="889"/>
    </row>
    <row r="210" spans="1:8" ht="18">
      <c r="A210" s="44"/>
      <c r="B210" s="55" t="s">
        <v>164</v>
      </c>
      <c r="C210" s="54" t="s">
        <v>15</v>
      </c>
      <c r="D210" s="40">
        <v>610</v>
      </c>
      <c r="E210" s="91">
        <v>8.3000000000000007</v>
      </c>
      <c r="F210" s="887"/>
      <c r="G210" s="888"/>
      <c r="H210" s="889"/>
    </row>
    <row r="211" spans="1:8" ht="18">
      <c r="A211" s="44"/>
      <c r="B211" s="55" t="s">
        <v>165</v>
      </c>
      <c r="C211" s="54" t="s">
        <v>15</v>
      </c>
      <c r="D211" s="40">
        <v>20</v>
      </c>
      <c r="E211" s="91">
        <v>9.1999999999999993</v>
      </c>
      <c r="F211" s="887"/>
      <c r="G211" s="888"/>
      <c r="H211" s="889"/>
    </row>
    <row r="212" spans="1:8" ht="31.5">
      <c r="A212" s="44" t="str">
        <f>IF(B212&lt;&gt;"","4." &amp; COUNTA($A$191:A211) &amp; ".","")</f>
        <v>4.6.</v>
      </c>
      <c r="B212" s="50" t="s">
        <v>166</v>
      </c>
      <c r="C212" s="54"/>
      <c r="D212" s="40"/>
      <c r="E212" s="49"/>
      <c r="F212" s="887"/>
      <c r="G212" s="888"/>
      <c r="H212" s="889"/>
    </row>
    <row r="213" spans="1:8" ht="90">
      <c r="A213" s="44"/>
      <c r="B213" s="55" t="s">
        <v>167</v>
      </c>
      <c r="C213" s="29"/>
      <c r="D213" s="90"/>
      <c r="E213" s="92"/>
      <c r="F213" s="887"/>
      <c r="G213" s="888"/>
      <c r="H213" s="889"/>
    </row>
    <row r="214" spans="1:8" ht="18">
      <c r="A214" s="44"/>
      <c r="B214" s="55" t="s">
        <v>48</v>
      </c>
      <c r="C214" s="54"/>
      <c r="D214" s="40"/>
      <c r="E214" s="91"/>
      <c r="F214" s="887"/>
      <c r="G214" s="888"/>
      <c r="H214" s="889"/>
    </row>
    <row r="215" spans="1:8" ht="18">
      <c r="A215" s="44"/>
      <c r="B215" s="55" t="s">
        <v>164</v>
      </c>
      <c r="C215" s="54" t="s">
        <v>15</v>
      </c>
      <c r="D215" s="40">
        <v>10</v>
      </c>
      <c r="E215" s="91">
        <v>6.5</v>
      </c>
      <c r="F215" s="887"/>
      <c r="G215" s="888"/>
      <c r="H215" s="889"/>
    </row>
    <row r="216" spans="1:8" ht="31.5">
      <c r="A216" s="44" t="str">
        <f>IF(B216&lt;&gt;"","4." &amp; COUNTA($A$191:A215) &amp; ".","")</f>
        <v>4.7.</v>
      </c>
      <c r="B216" s="53" t="s">
        <v>168</v>
      </c>
      <c r="C216" s="54"/>
      <c r="D216" s="40"/>
      <c r="E216" s="49"/>
      <c r="F216" s="887"/>
      <c r="G216" s="888"/>
      <c r="H216" s="889"/>
    </row>
    <row r="217" spans="1:8" ht="180">
      <c r="A217" s="44"/>
      <c r="B217" s="55" t="s">
        <v>169</v>
      </c>
      <c r="C217" s="29"/>
      <c r="D217" s="90"/>
      <c r="E217" s="92"/>
      <c r="F217" s="887"/>
      <c r="G217" s="888"/>
      <c r="H217" s="889"/>
    </row>
    <row r="218" spans="1:8" ht="18">
      <c r="A218" s="44"/>
      <c r="B218" s="55" t="s">
        <v>48</v>
      </c>
      <c r="C218" s="54" t="s">
        <v>15</v>
      </c>
      <c r="D218" s="40">
        <v>48.6</v>
      </c>
      <c r="E218" s="91">
        <v>8.3000000000000007</v>
      </c>
      <c r="F218" s="887"/>
      <c r="G218" s="888"/>
      <c r="H218" s="889"/>
    </row>
    <row r="219" spans="1:8" ht="31.5">
      <c r="A219" s="44" t="str">
        <f>IF(B219&lt;&gt;"","4." &amp; COUNTA($A$191:A218) &amp; ".","")</f>
        <v>4.8.</v>
      </c>
      <c r="B219" s="53" t="s">
        <v>170</v>
      </c>
      <c r="C219" s="54"/>
      <c r="D219" s="40"/>
      <c r="E219" s="49"/>
      <c r="F219" s="887"/>
      <c r="G219" s="888"/>
      <c r="H219" s="889"/>
    </row>
    <row r="220" spans="1:8" ht="180">
      <c r="A220" s="44"/>
      <c r="B220" s="55" t="s">
        <v>169</v>
      </c>
      <c r="C220" s="29"/>
      <c r="D220" s="90"/>
      <c r="E220" s="92"/>
      <c r="F220" s="887"/>
      <c r="G220" s="888"/>
      <c r="H220" s="889"/>
    </row>
    <row r="221" spans="1:8" ht="18">
      <c r="A221" s="44"/>
      <c r="B221" s="55" t="s">
        <v>48</v>
      </c>
      <c r="C221" s="54" t="s">
        <v>15</v>
      </c>
      <c r="D221" s="40">
        <v>67.8</v>
      </c>
      <c r="E221" s="91">
        <v>14.5</v>
      </c>
      <c r="F221" s="887"/>
      <c r="G221" s="888"/>
      <c r="H221" s="889"/>
    </row>
    <row r="222" spans="1:8" ht="31.5">
      <c r="A222" s="44" t="str">
        <f>IF(B222&lt;&gt;"","4." &amp; COUNTA($A$191:A221) &amp; ".","")</f>
        <v>4.9.</v>
      </c>
      <c r="B222" s="53" t="s">
        <v>171</v>
      </c>
      <c r="C222" s="54"/>
      <c r="D222" s="40"/>
      <c r="E222" s="49"/>
      <c r="F222" s="887"/>
      <c r="G222" s="888"/>
      <c r="H222" s="889"/>
    </row>
    <row r="223" spans="1:8" ht="255">
      <c r="A223" s="44"/>
      <c r="B223" s="55" t="s">
        <v>172</v>
      </c>
      <c r="C223" s="29"/>
      <c r="D223" s="90"/>
      <c r="E223" s="92"/>
      <c r="F223" s="887"/>
      <c r="G223" s="888"/>
      <c r="H223" s="889"/>
    </row>
    <row r="224" spans="1:8" ht="18">
      <c r="A224" s="44"/>
      <c r="B224" s="55" t="s">
        <v>48</v>
      </c>
      <c r="C224" s="54" t="s">
        <v>15</v>
      </c>
      <c r="D224" s="40">
        <v>192.8</v>
      </c>
      <c r="E224" s="91">
        <v>10.5</v>
      </c>
      <c r="F224" s="887"/>
      <c r="G224" s="888"/>
      <c r="H224" s="889"/>
    </row>
    <row r="225" spans="1:8" ht="31.5">
      <c r="A225" s="44" t="str">
        <f>IF(B225&lt;&gt;"","4." &amp; COUNTA($A$191:A224) &amp; ".","")</f>
        <v>4.10.</v>
      </c>
      <c r="B225" s="53" t="s">
        <v>173</v>
      </c>
      <c r="C225" s="100"/>
      <c r="D225" s="103"/>
      <c r="E225" s="102"/>
      <c r="F225" s="887"/>
      <c r="G225" s="888"/>
      <c r="H225" s="889"/>
    </row>
    <row r="226" spans="1:8" ht="90">
      <c r="A226" s="44"/>
      <c r="B226" s="69" t="s">
        <v>174</v>
      </c>
      <c r="C226" s="100"/>
      <c r="D226" s="103"/>
      <c r="E226" s="102"/>
      <c r="F226" s="887"/>
      <c r="G226" s="888"/>
      <c r="H226" s="889"/>
    </row>
    <row r="227" spans="1:8" ht="18">
      <c r="A227" s="44"/>
      <c r="B227" s="55" t="s">
        <v>48</v>
      </c>
      <c r="C227" s="54" t="s">
        <v>15</v>
      </c>
      <c r="D227" s="31">
        <v>140</v>
      </c>
      <c r="E227" s="91">
        <v>10.5</v>
      </c>
      <c r="F227" s="887"/>
      <c r="G227" s="888"/>
      <c r="H227" s="889"/>
    </row>
    <row r="228" spans="1:8" ht="15.75">
      <c r="A228" s="44" t="str">
        <f>IF(B228&lt;&gt;"","4." &amp; COUNTA($A$191:A227) &amp; ".","")</f>
        <v>4.11.</v>
      </c>
      <c r="B228" s="53" t="s">
        <v>175</v>
      </c>
      <c r="C228" s="54"/>
      <c r="D228" s="40"/>
      <c r="E228" s="49"/>
      <c r="F228" s="887"/>
      <c r="G228" s="888"/>
      <c r="H228" s="889"/>
    </row>
    <row r="229" spans="1:8" ht="135">
      <c r="A229" s="44"/>
      <c r="B229" s="55" t="s">
        <v>176</v>
      </c>
      <c r="C229" s="29"/>
      <c r="D229" s="90"/>
      <c r="E229" s="92"/>
      <c r="F229" s="887"/>
      <c r="G229" s="888"/>
      <c r="H229" s="889"/>
    </row>
    <row r="230" spans="1:8" ht="18">
      <c r="A230" s="44"/>
      <c r="B230" s="55" t="s">
        <v>48</v>
      </c>
      <c r="C230" s="54" t="s">
        <v>15</v>
      </c>
      <c r="D230" s="40">
        <v>125</v>
      </c>
      <c r="E230" s="91">
        <v>12</v>
      </c>
      <c r="F230" s="887"/>
      <c r="G230" s="888"/>
      <c r="H230" s="889"/>
    </row>
    <row r="231" spans="1:8" ht="15.75">
      <c r="A231" s="44" t="str">
        <f>IF(B231&lt;&gt;"","4." &amp; COUNTA($A$191:A230) &amp; ".","")</f>
        <v>4.12.</v>
      </c>
      <c r="B231" s="53" t="s">
        <v>177</v>
      </c>
      <c r="C231" s="29"/>
      <c r="D231" s="90"/>
      <c r="E231" s="92"/>
      <c r="F231" s="887"/>
      <c r="G231" s="888"/>
      <c r="H231" s="889"/>
    </row>
    <row r="232" spans="1:8" ht="165">
      <c r="A232" s="44"/>
      <c r="B232" s="55" t="s">
        <v>178</v>
      </c>
      <c r="C232" s="29"/>
      <c r="D232" s="90"/>
      <c r="E232" s="92"/>
      <c r="F232" s="887"/>
      <c r="G232" s="888"/>
      <c r="H232" s="889"/>
    </row>
    <row r="233" spans="1:8" ht="15.75">
      <c r="A233" s="44"/>
      <c r="B233" s="55" t="s">
        <v>26</v>
      </c>
      <c r="C233" s="54" t="s">
        <v>27</v>
      </c>
      <c r="D233" s="40">
        <v>2</v>
      </c>
      <c r="E233" s="91">
        <v>65</v>
      </c>
      <c r="F233" s="887"/>
      <c r="G233" s="888"/>
      <c r="H233" s="889"/>
    </row>
    <row r="234" spans="1:8" ht="15.75">
      <c r="A234" s="44" t="str">
        <f>IF(B234&lt;&gt;"","4." &amp; COUNTA($A$191:A233) &amp; ".","")</f>
        <v>4.13.</v>
      </c>
      <c r="B234" s="53" t="s">
        <v>179</v>
      </c>
      <c r="C234" s="54"/>
      <c r="D234" s="40"/>
      <c r="E234" s="91"/>
      <c r="F234" s="887"/>
      <c r="G234" s="888"/>
      <c r="H234" s="889"/>
    </row>
    <row r="235" spans="1:8" ht="60">
      <c r="A235" s="44"/>
      <c r="B235" s="55" t="s">
        <v>180</v>
      </c>
      <c r="C235" s="54"/>
      <c r="D235" s="40"/>
      <c r="E235" s="91"/>
      <c r="F235" s="887"/>
      <c r="G235" s="888"/>
      <c r="H235" s="889"/>
    </row>
    <row r="236" spans="1:8" ht="15.75">
      <c r="A236" s="44"/>
      <c r="B236" s="55" t="s">
        <v>181</v>
      </c>
      <c r="C236" s="54" t="s">
        <v>20</v>
      </c>
      <c r="D236" s="40">
        <v>1</v>
      </c>
      <c r="E236" s="91">
        <v>600</v>
      </c>
      <c r="F236" s="887"/>
      <c r="G236" s="888"/>
      <c r="H236" s="889"/>
    </row>
    <row r="237" spans="1:8" ht="15.75">
      <c r="A237" s="68"/>
      <c r="B237" s="69"/>
      <c r="C237" s="100"/>
      <c r="D237" s="101"/>
      <c r="E237" s="102"/>
      <c r="F237" s="890"/>
      <c r="G237" s="891"/>
      <c r="H237" s="892"/>
    </row>
    <row r="238" spans="1:8" ht="15.75">
      <c r="A238" s="75"/>
      <c r="B238" s="76" t="s">
        <v>182</v>
      </c>
      <c r="C238" s="77"/>
      <c r="D238" s="78"/>
      <c r="E238" s="79"/>
      <c r="F238" s="80"/>
      <c r="G238" s="97"/>
      <c r="H238" s="803"/>
    </row>
    <row r="239" spans="1:8" ht="15.75">
      <c r="A239" s="82"/>
      <c r="B239" s="104"/>
      <c r="C239" s="106"/>
      <c r="D239" s="107"/>
      <c r="E239" s="86"/>
      <c r="F239" s="87"/>
      <c r="G239" s="108"/>
      <c r="H239" s="89"/>
    </row>
    <row r="240" spans="1:8" ht="15.75">
      <c r="A240" s="770" t="s">
        <v>183</v>
      </c>
      <c r="B240" s="771" t="s">
        <v>184</v>
      </c>
      <c r="C240" s="881"/>
      <c r="D240" s="882"/>
      <c r="E240" s="882"/>
      <c r="F240" s="882"/>
      <c r="G240" s="882"/>
      <c r="H240" s="883"/>
    </row>
    <row r="241" spans="1:10" ht="15.75">
      <c r="A241" s="44"/>
      <c r="B241" s="53"/>
      <c r="C241" s="29"/>
      <c r="D241" s="90"/>
      <c r="E241" s="92"/>
      <c r="F241" s="884"/>
      <c r="G241" s="885"/>
      <c r="H241" s="886"/>
    </row>
    <row r="242" spans="1:10" ht="15.75">
      <c r="A242" s="44" t="str">
        <f>IF(B242&lt;&gt;"","5." &amp; COUNTA($A$240:A241) &amp; ".","")</f>
        <v>5.1.</v>
      </c>
      <c r="B242" s="53" t="s">
        <v>185</v>
      </c>
      <c r="C242" s="29"/>
      <c r="D242" s="90"/>
      <c r="E242" s="92"/>
      <c r="F242" s="887"/>
      <c r="G242" s="888"/>
      <c r="H242" s="889"/>
    </row>
    <row r="243" spans="1:10" ht="45">
      <c r="A243" s="44"/>
      <c r="B243" s="55" t="s">
        <v>186</v>
      </c>
      <c r="C243" s="29"/>
      <c r="D243" s="90"/>
      <c r="E243" s="92"/>
      <c r="F243" s="887"/>
      <c r="G243" s="888"/>
      <c r="H243" s="889"/>
    </row>
    <row r="244" spans="1:10" ht="15.75">
      <c r="A244" s="44"/>
      <c r="B244" s="55" t="s">
        <v>187</v>
      </c>
      <c r="C244" s="95"/>
      <c r="D244" s="90"/>
      <c r="E244" s="92"/>
      <c r="F244" s="887"/>
      <c r="G244" s="888"/>
      <c r="H244" s="889"/>
    </row>
    <row r="245" spans="1:10" ht="15.75">
      <c r="A245" s="44"/>
      <c r="B245" s="55" t="s">
        <v>188</v>
      </c>
      <c r="C245" s="54" t="s">
        <v>189</v>
      </c>
      <c r="D245" s="40">
        <v>400</v>
      </c>
      <c r="E245" s="91">
        <v>1.1000000000000001</v>
      </c>
      <c r="F245" s="887"/>
      <c r="G245" s="888"/>
      <c r="H245" s="889"/>
    </row>
    <row r="246" spans="1:10" ht="15.75">
      <c r="A246" s="44"/>
      <c r="B246" s="55" t="s">
        <v>190</v>
      </c>
      <c r="C246" s="54" t="s">
        <v>189</v>
      </c>
      <c r="D246" s="40">
        <v>80</v>
      </c>
      <c r="E246" s="91">
        <v>1.1000000000000001</v>
      </c>
      <c r="F246" s="887"/>
      <c r="G246" s="888"/>
      <c r="H246" s="889"/>
    </row>
    <row r="247" spans="1:10" ht="15.75">
      <c r="A247" s="68"/>
      <c r="B247" s="69"/>
      <c r="C247" s="70"/>
      <c r="D247" s="71"/>
      <c r="E247" s="72"/>
      <c r="F247" s="890"/>
      <c r="G247" s="891"/>
      <c r="H247" s="892"/>
    </row>
    <row r="248" spans="1:10" ht="15.75">
      <c r="A248" s="75"/>
      <c r="B248" s="76" t="s">
        <v>191</v>
      </c>
      <c r="C248" s="77"/>
      <c r="D248" s="78"/>
      <c r="E248" s="79"/>
      <c r="F248" s="80"/>
      <c r="G248" s="109"/>
      <c r="H248" s="805"/>
    </row>
    <row r="249" spans="1:10" ht="15.75">
      <c r="A249" s="82"/>
      <c r="B249" s="104"/>
      <c r="C249" s="106"/>
      <c r="D249" s="107"/>
      <c r="E249" s="86"/>
      <c r="F249" s="87"/>
      <c r="G249" s="108"/>
      <c r="H249" s="89"/>
    </row>
    <row r="250" spans="1:10" ht="15.75">
      <c r="A250" s="770" t="s">
        <v>192</v>
      </c>
      <c r="B250" s="771" t="s">
        <v>193</v>
      </c>
      <c r="C250" s="881"/>
      <c r="D250" s="882"/>
      <c r="E250" s="882"/>
      <c r="F250" s="882"/>
      <c r="G250" s="882"/>
      <c r="H250" s="883"/>
    </row>
    <row r="251" spans="1:10" ht="15.75">
      <c r="A251" s="44"/>
      <c r="B251" s="50"/>
      <c r="C251" s="29"/>
      <c r="D251" s="90"/>
      <c r="E251" s="92"/>
      <c r="F251" s="884"/>
      <c r="G251" s="885"/>
      <c r="H251" s="886"/>
    </row>
    <row r="252" spans="1:10" ht="15.75">
      <c r="A252" s="44" t="str">
        <f>IF(B252&lt;&gt;"","6." &amp; COUNTA($A$250:A251) &amp; ".","")</f>
        <v>6.1.</v>
      </c>
      <c r="B252" s="53" t="s">
        <v>194</v>
      </c>
      <c r="C252" s="29"/>
      <c r="D252" s="90"/>
      <c r="E252" s="92"/>
      <c r="F252" s="887"/>
      <c r="G252" s="888"/>
      <c r="H252" s="889"/>
    </row>
    <row r="253" spans="1:10" ht="120">
      <c r="A253" s="44"/>
      <c r="B253" s="488" t="s">
        <v>195</v>
      </c>
      <c r="C253" s="29"/>
      <c r="D253" s="90"/>
      <c r="E253" s="92"/>
      <c r="F253" s="887"/>
      <c r="G253" s="888"/>
      <c r="H253" s="889"/>
    </row>
    <row r="254" spans="1:10" ht="15.75">
      <c r="A254" s="44"/>
      <c r="B254" s="55" t="s">
        <v>196</v>
      </c>
      <c r="C254" s="54"/>
      <c r="D254" s="40"/>
      <c r="E254" s="91"/>
      <c r="F254" s="887"/>
      <c r="G254" s="888"/>
      <c r="H254" s="889"/>
    </row>
    <row r="255" spans="1:10" ht="15.75">
      <c r="A255" s="44"/>
      <c r="B255" s="55" t="s">
        <v>197</v>
      </c>
      <c r="C255" s="54" t="s">
        <v>27</v>
      </c>
      <c r="D255" s="40">
        <v>19</v>
      </c>
      <c r="E255" s="31">
        <v>23</v>
      </c>
      <c r="F255" s="887"/>
      <c r="G255" s="888"/>
      <c r="H255" s="889"/>
      <c r="J255" s="110"/>
    </row>
    <row r="256" spans="1:10" ht="15.75">
      <c r="A256" s="44"/>
      <c r="B256" s="55" t="s">
        <v>198</v>
      </c>
      <c r="C256" s="54" t="s">
        <v>27</v>
      </c>
      <c r="D256" s="40">
        <v>4.2</v>
      </c>
      <c r="E256" s="31">
        <v>31</v>
      </c>
      <c r="F256" s="887"/>
      <c r="G256" s="888"/>
      <c r="H256" s="889"/>
      <c r="J256" s="110"/>
    </row>
    <row r="257" spans="1:10" ht="15.75">
      <c r="A257" s="44"/>
      <c r="B257" s="55" t="s">
        <v>199</v>
      </c>
      <c r="C257" s="54" t="s">
        <v>27</v>
      </c>
      <c r="D257" s="40">
        <v>64</v>
      </c>
      <c r="E257" s="31">
        <v>37</v>
      </c>
      <c r="F257" s="887"/>
      <c r="G257" s="888"/>
      <c r="H257" s="889"/>
      <c r="J257" s="110"/>
    </row>
    <row r="258" spans="1:10" ht="15.75">
      <c r="A258" s="44" t="str">
        <f>IF(B259&lt;&gt;"","6." &amp; COUNTA($A$250:A255) &amp; ".","")</f>
        <v>6.2.</v>
      </c>
      <c r="B258" s="53" t="s">
        <v>200</v>
      </c>
      <c r="C258" s="54"/>
      <c r="D258" s="40"/>
      <c r="E258" s="31"/>
      <c r="F258" s="887"/>
      <c r="G258" s="888"/>
      <c r="H258" s="889"/>
      <c r="J258" s="110"/>
    </row>
    <row r="259" spans="1:10" ht="105">
      <c r="A259" s="95"/>
      <c r="B259" s="94" t="s">
        <v>201</v>
      </c>
      <c r="C259" s="54"/>
      <c r="D259" s="40"/>
      <c r="E259" s="31"/>
      <c r="F259" s="887"/>
      <c r="G259" s="888"/>
      <c r="H259" s="889"/>
      <c r="J259" s="110"/>
    </row>
    <row r="260" spans="1:10" ht="15.75">
      <c r="A260" s="44"/>
      <c r="B260" s="55" t="s">
        <v>202</v>
      </c>
      <c r="C260" s="54" t="s">
        <v>203</v>
      </c>
      <c r="D260" s="40">
        <v>23</v>
      </c>
      <c r="E260" s="31">
        <v>15</v>
      </c>
      <c r="F260" s="887"/>
      <c r="G260" s="888"/>
      <c r="H260" s="889"/>
      <c r="J260" s="110"/>
    </row>
    <row r="261" spans="1:10" ht="31.5">
      <c r="A261" s="44" t="str">
        <f>IF(B262&lt;&gt;"","6." &amp; COUNTA($A$250:A258) &amp; ".","")</f>
        <v>6.3.</v>
      </c>
      <c r="B261" s="53" t="s">
        <v>204</v>
      </c>
      <c r="C261" s="29"/>
      <c r="D261" s="90"/>
      <c r="E261" s="92"/>
      <c r="F261" s="887"/>
      <c r="G261" s="888"/>
      <c r="H261" s="889"/>
    </row>
    <row r="262" spans="1:10" ht="210">
      <c r="A262" s="44"/>
      <c r="B262" s="55" t="s">
        <v>205</v>
      </c>
      <c r="C262" s="29"/>
      <c r="D262" s="90"/>
      <c r="E262" s="92"/>
      <c r="F262" s="887"/>
      <c r="G262" s="888"/>
      <c r="H262" s="889"/>
    </row>
    <row r="263" spans="1:10" ht="18">
      <c r="A263" s="44"/>
      <c r="B263" s="55" t="s">
        <v>48</v>
      </c>
      <c r="C263" s="54" t="s">
        <v>15</v>
      </c>
      <c r="D263" s="40">
        <v>48.6</v>
      </c>
      <c r="E263" s="91">
        <v>27.5</v>
      </c>
      <c r="F263" s="887"/>
      <c r="G263" s="888"/>
      <c r="H263" s="889"/>
    </row>
    <row r="264" spans="1:10" ht="31.5">
      <c r="A264" s="44" t="str">
        <f>IF(B264&lt;&gt;"","6." &amp; COUNTA($A$250:A263) &amp; ".","")</f>
        <v>6.4.</v>
      </c>
      <c r="B264" s="53" t="s">
        <v>206</v>
      </c>
      <c r="C264" s="29"/>
      <c r="D264" s="90"/>
      <c r="E264" s="92"/>
      <c r="F264" s="887"/>
      <c r="G264" s="888"/>
      <c r="H264" s="889"/>
    </row>
    <row r="265" spans="1:10" ht="210">
      <c r="A265" s="44"/>
      <c r="B265" s="55" t="s">
        <v>205</v>
      </c>
      <c r="C265" s="29"/>
      <c r="D265" s="90"/>
      <c r="E265" s="92"/>
      <c r="F265" s="887"/>
      <c r="G265" s="888"/>
      <c r="H265" s="889"/>
    </row>
    <row r="266" spans="1:10" ht="18">
      <c r="A266" s="44"/>
      <c r="B266" s="55" t="s">
        <v>48</v>
      </c>
      <c r="C266" s="54" t="s">
        <v>15</v>
      </c>
      <c r="D266" s="40">
        <v>67.8</v>
      </c>
      <c r="E266" s="91">
        <v>30.5</v>
      </c>
      <c r="F266" s="887"/>
      <c r="G266" s="888"/>
      <c r="H266" s="889"/>
    </row>
    <row r="267" spans="1:10" ht="47.25">
      <c r="A267" s="44" t="str">
        <f>IF(B267&lt;&gt;"","6." &amp; COUNTA($A$250:A266) &amp; ".","")</f>
        <v>6.5.</v>
      </c>
      <c r="B267" s="53" t="s">
        <v>207</v>
      </c>
      <c r="C267" s="29"/>
      <c r="D267" s="90"/>
      <c r="E267" s="92"/>
      <c r="F267" s="887"/>
      <c r="G267" s="888"/>
      <c r="H267" s="889"/>
    </row>
    <row r="268" spans="1:10" ht="165">
      <c r="A268" s="44"/>
      <c r="B268" s="55" t="s">
        <v>208</v>
      </c>
      <c r="C268" s="29"/>
      <c r="D268" s="90"/>
      <c r="E268" s="92"/>
      <c r="F268" s="887"/>
      <c r="G268" s="888"/>
      <c r="H268" s="889"/>
    </row>
    <row r="269" spans="1:10" ht="18">
      <c r="A269" s="44"/>
      <c r="B269" s="55" t="s">
        <v>48</v>
      </c>
      <c r="C269" s="54" t="s">
        <v>15</v>
      </c>
      <c r="D269" s="40">
        <v>53.27</v>
      </c>
      <c r="E269" s="91">
        <v>27.5</v>
      </c>
      <c r="F269" s="887"/>
      <c r="G269" s="888"/>
      <c r="H269" s="889"/>
    </row>
    <row r="270" spans="1:10" ht="31.5">
      <c r="A270" s="44" t="str">
        <f>IF(B270&lt;&gt;"","6." &amp; COUNTA($A$250:A269) &amp; ".","")</f>
        <v>6.6.</v>
      </c>
      <c r="B270" s="53" t="s">
        <v>209</v>
      </c>
      <c r="C270" s="54"/>
      <c r="D270" s="40"/>
      <c r="E270" s="91"/>
      <c r="F270" s="887"/>
      <c r="G270" s="888"/>
      <c r="H270" s="889"/>
    </row>
    <row r="271" spans="1:10" ht="120">
      <c r="A271" s="44"/>
      <c r="B271" s="94" t="s">
        <v>210</v>
      </c>
      <c r="C271" s="54"/>
      <c r="D271" s="40"/>
      <c r="E271" s="91"/>
      <c r="F271" s="887"/>
      <c r="G271" s="888"/>
      <c r="H271" s="889"/>
    </row>
    <row r="272" spans="1:10" ht="15.75">
      <c r="A272" s="44"/>
      <c r="B272" s="94" t="s">
        <v>14</v>
      </c>
      <c r="C272" s="54" t="s">
        <v>203</v>
      </c>
      <c r="D272" s="40">
        <v>125</v>
      </c>
      <c r="E272" s="91">
        <v>8</v>
      </c>
      <c r="F272" s="887"/>
      <c r="G272" s="888"/>
      <c r="H272" s="889"/>
    </row>
    <row r="273" spans="1:8" ht="31.5">
      <c r="A273" s="44" t="str">
        <f>IF(B273&lt;&gt;"","6." &amp; COUNTA($A$250:A272) &amp; ".","")</f>
        <v>6.7.</v>
      </c>
      <c r="B273" s="53" t="s">
        <v>211</v>
      </c>
      <c r="C273" s="54"/>
      <c r="D273" s="40"/>
      <c r="E273" s="91"/>
      <c r="F273" s="887"/>
      <c r="G273" s="888"/>
      <c r="H273" s="889"/>
    </row>
    <row r="274" spans="1:8" ht="90">
      <c r="A274" s="44"/>
      <c r="B274" s="489" t="s">
        <v>212</v>
      </c>
      <c r="C274" s="54"/>
      <c r="D274" s="40"/>
      <c r="E274" s="91"/>
      <c r="F274" s="887"/>
      <c r="G274" s="888"/>
      <c r="H274" s="889"/>
    </row>
    <row r="275" spans="1:8" ht="15.75">
      <c r="A275" s="44"/>
      <c r="B275" s="489" t="s">
        <v>14</v>
      </c>
      <c r="C275" s="54" t="s">
        <v>203</v>
      </c>
      <c r="D275" s="40">
        <v>135</v>
      </c>
      <c r="E275" s="91">
        <v>20</v>
      </c>
      <c r="F275" s="887"/>
      <c r="G275" s="888"/>
      <c r="H275" s="889"/>
    </row>
    <row r="276" spans="1:8" ht="15.75">
      <c r="A276" s="68"/>
      <c r="B276" s="111"/>
      <c r="C276" s="70"/>
      <c r="D276" s="71"/>
      <c r="E276" s="72"/>
      <c r="F276" s="890"/>
      <c r="G276" s="891"/>
      <c r="H276" s="892"/>
    </row>
    <row r="277" spans="1:8" ht="15.75">
      <c r="A277" s="75"/>
      <c r="B277" s="76" t="s">
        <v>213</v>
      </c>
      <c r="C277" s="77"/>
      <c r="D277" s="78"/>
      <c r="E277" s="79"/>
      <c r="F277" s="80"/>
      <c r="G277" s="97"/>
      <c r="H277" s="803"/>
    </row>
    <row r="278" spans="1:8" ht="15.75">
      <c r="A278" s="82"/>
      <c r="B278" s="104"/>
      <c r="C278" s="106"/>
      <c r="D278" s="107"/>
      <c r="E278" s="86"/>
      <c r="F278" s="87"/>
      <c r="G278" s="108"/>
      <c r="H278" s="89"/>
    </row>
    <row r="279" spans="1:8" ht="15.75">
      <c r="A279" s="770">
        <v>7</v>
      </c>
      <c r="B279" s="771" t="s">
        <v>214</v>
      </c>
      <c r="C279" s="881"/>
      <c r="D279" s="882"/>
      <c r="E279" s="882"/>
      <c r="F279" s="882"/>
      <c r="G279" s="882"/>
      <c r="H279" s="883"/>
    </row>
    <row r="280" spans="1:8" ht="15.75">
      <c r="A280" s="44"/>
      <c r="B280" s="55"/>
      <c r="C280" s="54"/>
      <c r="D280" s="40"/>
      <c r="E280" s="49"/>
      <c r="F280" s="884"/>
      <c r="G280" s="885"/>
      <c r="H280" s="886"/>
    </row>
    <row r="281" spans="1:8" ht="31.5">
      <c r="A281" s="44" t="str">
        <f>IF(B281&lt;&gt;"","7." &amp; COUNTA($A$279:A280) &amp; ".","")</f>
        <v>7.1.</v>
      </c>
      <c r="B281" s="53" t="s">
        <v>215</v>
      </c>
      <c r="C281" s="29"/>
      <c r="D281" s="90"/>
      <c r="E281" s="92"/>
      <c r="F281" s="887"/>
      <c r="G281" s="888"/>
      <c r="H281" s="889"/>
    </row>
    <row r="282" spans="1:8" ht="105">
      <c r="A282" s="44"/>
      <c r="B282" s="55" t="s">
        <v>216</v>
      </c>
      <c r="C282" s="29"/>
      <c r="D282" s="90"/>
      <c r="E282" s="92"/>
      <c r="F282" s="887"/>
      <c r="G282" s="888"/>
      <c r="H282" s="889"/>
    </row>
    <row r="283" spans="1:8" ht="30">
      <c r="A283" s="44"/>
      <c r="B283" s="55" t="s">
        <v>217</v>
      </c>
      <c r="C283" s="29"/>
      <c r="D283" s="90"/>
      <c r="E283" s="92"/>
      <c r="F283" s="887"/>
      <c r="G283" s="888"/>
      <c r="H283" s="889"/>
    </row>
    <row r="284" spans="1:8" ht="18">
      <c r="A284" s="44"/>
      <c r="B284" s="55" t="s">
        <v>62</v>
      </c>
      <c r="C284" s="54" t="s">
        <v>57</v>
      </c>
      <c r="D284" s="40">
        <v>6</v>
      </c>
      <c r="E284" s="91">
        <v>410</v>
      </c>
      <c r="F284" s="887"/>
      <c r="G284" s="888"/>
      <c r="H284" s="889"/>
    </row>
    <row r="285" spans="1:8" ht="31.5">
      <c r="A285" s="44" t="str">
        <f>IF(B285&lt;&gt;"","7." &amp; COUNTA($A$279:A284) &amp; ".","")</f>
        <v>7.2.</v>
      </c>
      <c r="B285" s="53" t="s">
        <v>218</v>
      </c>
      <c r="C285" s="29"/>
      <c r="D285" s="90"/>
      <c r="E285" s="92"/>
      <c r="F285" s="887"/>
      <c r="G285" s="888"/>
      <c r="H285" s="889"/>
    </row>
    <row r="286" spans="1:8" ht="45">
      <c r="A286" s="44"/>
      <c r="B286" s="55" t="s">
        <v>219</v>
      </c>
      <c r="C286" s="29"/>
      <c r="D286" s="90"/>
      <c r="E286" s="92"/>
      <c r="F286" s="887"/>
      <c r="G286" s="888"/>
      <c r="H286" s="889"/>
    </row>
    <row r="287" spans="1:8" ht="18">
      <c r="A287" s="44"/>
      <c r="B287" s="55" t="s">
        <v>48</v>
      </c>
      <c r="C287" s="54" t="s">
        <v>15</v>
      </c>
      <c r="D287" s="40">
        <v>185</v>
      </c>
      <c r="E287" s="91">
        <v>8</v>
      </c>
      <c r="F287" s="887"/>
      <c r="G287" s="888"/>
      <c r="H287" s="889"/>
    </row>
    <row r="288" spans="1:8" ht="47.25">
      <c r="A288" s="44" t="str">
        <f>IF(B288&lt;&gt;"","7." &amp; COUNTA($A$279:A287) &amp; ".","")</f>
        <v>7.3.</v>
      </c>
      <c r="B288" s="53" t="s">
        <v>220</v>
      </c>
      <c r="C288" s="29"/>
      <c r="D288" s="90"/>
      <c r="E288" s="92"/>
      <c r="F288" s="887"/>
      <c r="G288" s="888"/>
      <c r="H288" s="889"/>
    </row>
    <row r="289" spans="1:8" ht="60">
      <c r="A289" s="44"/>
      <c r="B289" s="55" t="s">
        <v>221</v>
      </c>
      <c r="C289" s="29"/>
      <c r="D289" s="90"/>
      <c r="E289" s="92"/>
      <c r="F289" s="887"/>
      <c r="G289" s="888"/>
      <c r="H289" s="889"/>
    </row>
    <row r="290" spans="1:8" ht="18">
      <c r="A290" s="44"/>
      <c r="B290" s="55" t="s">
        <v>48</v>
      </c>
      <c r="C290" s="54" t="s">
        <v>15</v>
      </c>
      <c r="D290" s="40">
        <v>65.08</v>
      </c>
      <c r="E290" s="91">
        <v>10</v>
      </c>
      <c r="F290" s="887"/>
      <c r="G290" s="888"/>
      <c r="H290" s="889"/>
    </row>
    <row r="291" spans="1:8" ht="31.5">
      <c r="A291" s="44" t="str">
        <f>IF(B291&lt;&gt;"","7." &amp; COUNTA($A$279:A290) &amp; ".","")</f>
        <v>7.4.</v>
      </c>
      <c r="B291" s="53" t="s">
        <v>222</v>
      </c>
      <c r="C291" s="29"/>
      <c r="D291" s="90"/>
      <c r="E291" s="92"/>
      <c r="F291" s="887"/>
      <c r="G291" s="888"/>
      <c r="H291" s="889"/>
    </row>
    <row r="292" spans="1:8" ht="30">
      <c r="A292" s="44"/>
      <c r="B292" s="55" t="s">
        <v>223</v>
      </c>
      <c r="C292" s="29"/>
      <c r="D292" s="90"/>
      <c r="E292" s="92"/>
      <c r="F292" s="887"/>
      <c r="G292" s="888"/>
      <c r="H292" s="889"/>
    </row>
    <row r="293" spans="1:8" ht="18">
      <c r="A293" s="44"/>
      <c r="B293" s="55" t="s">
        <v>48</v>
      </c>
      <c r="C293" s="54" t="s">
        <v>15</v>
      </c>
      <c r="D293" s="40">
        <v>250</v>
      </c>
      <c r="E293" s="91">
        <v>2.4</v>
      </c>
      <c r="F293" s="887"/>
      <c r="G293" s="888"/>
      <c r="H293" s="889"/>
    </row>
    <row r="294" spans="1:8" ht="63">
      <c r="A294" s="44" t="str">
        <f>IF(B294&lt;&gt;"","7." &amp; COUNTA($A$279:A293) &amp; ".","")</f>
        <v>7.5.</v>
      </c>
      <c r="B294" s="53" t="s">
        <v>224</v>
      </c>
      <c r="C294" s="54"/>
      <c r="D294" s="40"/>
      <c r="E294" s="49"/>
      <c r="F294" s="887"/>
      <c r="G294" s="888"/>
      <c r="H294" s="889"/>
    </row>
    <row r="295" spans="1:8" ht="45">
      <c r="A295" s="44"/>
      <c r="B295" s="55" t="s">
        <v>225</v>
      </c>
      <c r="C295" s="54"/>
      <c r="D295" s="40"/>
      <c r="E295" s="49"/>
      <c r="F295" s="887"/>
      <c r="G295" s="888"/>
      <c r="H295" s="889"/>
    </row>
    <row r="296" spans="1:8" ht="18">
      <c r="A296" s="44"/>
      <c r="B296" s="55" t="s">
        <v>48</v>
      </c>
      <c r="C296" s="54" t="s">
        <v>15</v>
      </c>
      <c r="D296" s="40">
        <v>250</v>
      </c>
      <c r="E296" s="91">
        <v>2.8</v>
      </c>
      <c r="F296" s="887"/>
      <c r="G296" s="888"/>
      <c r="H296" s="889"/>
    </row>
    <row r="297" spans="1:8" ht="63">
      <c r="A297" s="44" t="str">
        <f>IF(B297&lt;&gt;"","7." &amp; COUNTA($A$279:A296) &amp; ".","")</f>
        <v>7.6.</v>
      </c>
      <c r="B297" s="53" t="s">
        <v>226</v>
      </c>
      <c r="C297" s="54"/>
      <c r="D297" s="40"/>
      <c r="E297" s="49"/>
      <c r="F297" s="887"/>
      <c r="G297" s="888"/>
      <c r="H297" s="889"/>
    </row>
    <row r="298" spans="1:8" ht="45">
      <c r="A298" s="44"/>
      <c r="B298" s="55" t="s">
        <v>227</v>
      </c>
      <c r="C298" s="54"/>
      <c r="D298" s="40"/>
      <c r="E298" s="49"/>
      <c r="F298" s="887"/>
      <c r="G298" s="888"/>
      <c r="H298" s="889"/>
    </row>
    <row r="299" spans="1:8" ht="18">
      <c r="A299" s="44"/>
      <c r="B299" s="55" t="s">
        <v>48</v>
      </c>
      <c r="C299" s="54" t="s">
        <v>15</v>
      </c>
      <c r="D299" s="40">
        <v>250</v>
      </c>
      <c r="E299" s="91">
        <v>3.4</v>
      </c>
      <c r="F299" s="887"/>
      <c r="G299" s="888"/>
      <c r="H299" s="889"/>
    </row>
    <row r="300" spans="1:8" ht="31.5">
      <c r="A300" s="44" t="str">
        <f>IF(B300&lt;&gt;"","7." &amp; COUNTA($A$279:A299) &amp; ".","")</f>
        <v>7.7.</v>
      </c>
      <c r="B300" s="53" t="s">
        <v>228</v>
      </c>
      <c r="C300" s="54"/>
      <c r="D300" s="40"/>
      <c r="E300" s="49"/>
      <c r="F300" s="887"/>
      <c r="G300" s="888"/>
      <c r="H300" s="889"/>
    </row>
    <row r="301" spans="1:8" ht="90">
      <c r="A301" s="44"/>
      <c r="B301" s="55" t="s">
        <v>229</v>
      </c>
      <c r="C301" s="54"/>
      <c r="D301" s="40"/>
      <c r="E301" s="49"/>
      <c r="F301" s="887"/>
      <c r="G301" s="888"/>
      <c r="H301" s="889"/>
    </row>
    <row r="302" spans="1:8" ht="18">
      <c r="A302" s="44"/>
      <c r="B302" s="55" t="s">
        <v>48</v>
      </c>
      <c r="C302" s="54" t="s">
        <v>15</v>
      </c>
      <c r="D302" s="40">
        <v>8</v>
      </c>
      <c r="E302" s="91">
        <v>12.4</v>
      </c>
      <c r="F302" s="887"/>
      <c r="G302" s="888"/>
      <c r="H302" s="889"/>
    </row>
    <row r="303" spans="1:8" ht="31.5">
      <c r="A303" s="44" t="str">
        <f>IF(B303&lt;&gt;"","7." &amp; COUNTA($A$279:A302) &amp; ".","")</f>
        <v>7.8.</v>
      </c>
      <c r="B303" s="53" t="s">
        <v>230</v>
      </c>
      <c r="C303" s="29"/>
      <c r="D303" s="90"/>
      <c r="E303" s="92"/>
      <c r="F303" s="887"/>
      <c r="G303" s="888"/>
      <c r="H303" s="889"/>
    </row>
    <row r="304" spans="1:8" ht="60">
      <c r="A304" s="44"/>
      <c r="B304" s="55" t="s">
        <v>231</v>
      </c>
      <c r="C304" s="29"/>
      <c r="D304" s="90"/>
      <c r="E304" s="92"/>
      <c r="F304" s="887"/>
      <c r="G304" s="888"/>
      <c r="H304" s="889"/>
    </row>
    <row r="305" spans="1:8" ht="15.75">
      <c r="A305" s="44"/>
      <c r="B305" s="55" t="s">
        <v>26</v>
      </c>
      <c r="C305" s="54" t="s">
        <v>27</v>
      </c>
      <c r="D305" s="40">
        <v>30</v>
      </c>
      <c r="E305" s="91">
        <v>3.8</v>
      </c>
      <c r="F305" s="887"/>
      <c r="G305" s="888"/>
      <c r="H305" s="889"/>
    </row>
    <row r="306" spans="1:8" ht="15.75">
      <c r="A306" s="44" t="str">
        <f>IF(B306&lt;&gt;"","7." &amp; COUNTA($A$279:A305) &amp; ".","")</f>
        <v>7.9.</v>
      </c>
      <c r="B306" s="53" t="s">
        <v>232</v>
      </c>
      <c r="C306" s="54"/>
      <c r="D306" s="40"/>
      <c r="E306" s="49"/>
      <c r="F306" s="887"/>
      <c r="G306" s="888"/>
      <c r="H306" s="889"/>
    </row>
    <row r="307" spans="1:8" ht="75">
      <c r="A307" s="44"/>
      <c r="B307" s="55" t="s">
        <v>233</v>
      </c>
      <c r="C307" s="54"/>
      <c r="D307" s="40"/>
      <c r="E307" s="49"/>
      <c r="F307" s="887"/>
      <c r="G307" s="888"/>
      <c r="H307" s="889"/>
    </row>
    <row r="308" spans="1:8" ht="18">
      <c r="A308" s="44"/>
      <c r="B308" s="55" t="s">
        <v>48</v>
      </c>
      <c r="C308" s="54" t="s">
        <v>15</v>
      </c>
      <c r="D308" s="40">
        <v>250</v>
      </c>
      <c r="E308" s="91">
        <v>3.5</v>
      </c>
      <c r="F308" s="887"/>
      <c r="G308" s="888"/>
      <c r="H308" s="889"/>
    </row>
    <row r="309" spans="1:8" ht="15.75">
      <c r="A309" s="44"/>
      <c r="B309" s="55"/>
      <c r="C309" s="54"/>
      <c r="D309" s="40"/>
      <c r="E309" s="49"/>
      <c r="F309" s="893"/>
      <c r="G309" s="894"/>
      <c r="H309" s="895"/>
    </row>
    <row r="310" spans="1:8" ht="15.75">
      <c r="A310" s="44"/>
      <c r="B310" s="53" t="s">
        <v>234</v>
      </c>
      <c r="C310" s="29"/>
      <c r="D310" s="90"/>
      <c r="E310" s="92"/>
      <c r="F310" s="47"/>
      <c r="G310" s="112"/>
      <c r="H310" s="803"/>
    </row>
    <row r="311" spans="1:8" ht="15.75">
      <c r="A311" s="44"/>
      <c r="B311" s="53"/>
      <c r="C311" s="29"/>
      <c r="D311" s="90"/>
      <c r="E311" s="92"/>
      <c r="F311" s="47"/>
      <c r="G311" s="112"/>
      <c r="H311" s="112"/>
    </row>
    <row r="312" spans="1:8" ht="15.75">
      <c r="A312" s="770">
        <v>8</v>
      </c>
      <c r="B312" s="771" t="s">
        <v>235</v>
      </c>
      <c r="C312" s="881"/>
      <c r="D312" s="882"/>
      <c r="E312" s="882"/>
      <c r="F312" s="882"/>
      <c r="G312" s="882"/>
      <c r="H312" s="883"/>
    </row>
    <row r="313" spans="1:8" ht="15.75">
      <c r="A313" s="44"/>
      <c r="B313" s="53"/>
      <c r="C313" s="29"/>
      <c r="D313" s="90"/>
      <c r="E313" s="92"/>
      <c r="F313" s="884"/>
      <c r="G313" s="885"/>
      <c r="H313" s="886"/>
    </row>
    <row r="314" spans="1:8" ht="31.5">
      <c r="A314" s="44" t="str">
        <f>IF(B314&lt;&gt;"","8." &amp; COUNTA($A$312:A313) &amp; ".","")</f>
        <v>8.1.</v>
      </c>
      <c r="B314" s="53" t="s">
        <v>236</v>
      </c>
      <c r="C314" s="29"/>
      <c r="D314" s="90"/>
      <c r="E314" s="92"/>
      <c r="F314" s="887"/>
      <c r="G314" s="888"/>
      <c r="H314" s="889"/>
    </row>
    <row r="315" spans="1:8" ht="150">
      <c r="A315" s="44"/>
      <c r="B315" s="55" t="s">
        <v>237</v>
      </c>
      <c r="C315" s="29"/>
      <c r="D315" s="90"/>
      <c r="E315" s="92"/>
      <c r="F315" s="887"/>
      <c r="G315" s="888"/>
      <c r="H315" s="889"/>
    </row>
    <row r="316" spans="1:8" ht="15.75">
      <c r="A316" s="44"/>
      <c r="B316" s="55" t="s">
        <v>238</v>
      </c>
      <c r="C316" s="58" t="s">
        <v>203</v>
      </c>
      <c r="D316" s="59">
        <v>26</v>
      </c>
      <c r="E316" s="91">
        <v>20</v>
      </c>
      <c r="F316" s="887"/>
      <c r="G316" s="888"/>
      <c r="H316" s="889"/>
    </row>
    <row r="317" spans="1:8" ht="15.75">
      <c r="A317" s="44" t="str">
        <f>IF(B317&lt;&gt;"","8." &amp; COUNTA($A$312:A316) &amp; ".","")</f>
        <v>8.2.</v>
      </c>
      <c r="B317" s="53" t="s">
        <v>239</v>
      </c>
      <c r="C317" s="58"/>
      <c r="D317" s="59"/>
      <c r="E317" s="92"/>
      <c r="F317" s="887"/>
      <c r="G317" s="888"/>
      <c r="H317" s="889"/>
    </row>
    <row r="318" spans="1:8" ht="45">
      <c r="A318" s="44"/>
      <c r="B318" s="55" t="s">
        <v>240</v>
      </c>
      <c r="C318" s="58"/>
      <c r="D318" s="59"/>
      <c r="E318" s="92"/>
      <c r="F318" s="887"/>
      <c r="G318" s="888"/>
      <c r="H318" s="889"/>
    </row>
    <row r="319" spans="1:8" ht="15.75">
      <c r="A319" s="44"/>
      <c r="B319" s="55" t="s">
        <v>241</v>
      </c>
      <c r="C319" s="58" t="s">
        <v>20</v>
      </c>
      <c r="D319" s="59">
        <v>1</v>
      </c>
      <c r="E319" s="91">
        <v>45</v>
      </c>
      <c r="F319" s="887"/>
      <c r="G319" s="888"/>
      <c r="H319" s="889"/>
    </row>
    <row r="320" spans="1:8" ht="31.5">
      <c r="A320" s="44" t="str">
        <f>IF(B320&lt;&gt;"","8." &amp; COUNTA($A$312:A319) &amp; ".","")</f>
        <v>8.3.</v>
      </c>
      <c r="B320" s="53" t="s">
        <v>242</v>
      </c>
      <c r="C320" s="58"/>
      <c r="D320" s="59"/>
      <c r="E320" s="92"/>
      <c r="F320" s="887"/>
      <c r="G320" s="888"/>
      <c r="H320" s="889"/>
    </row>
    <row r="321" spans="1:8" ht="90">
      <c r="A321" s="44"/>
      <c r="B321" s="55" t="s">
        <v>243</v>
      </c>
      <c r="C321" s="58"/>
      <c r="D321" s="59"/>
      <c r="E321" s="92"/>
      <c r="F321" s="887"/>
      <c r="G321" s="888"/>
      <c r="H321" s="889"/>
    </row>
    <row r="322" spans="1:8" ht="15.75">
      <c r="A322" s="44"/>
      <c r="B322" s="55" t="s">
        <v>238</v>
      </c>
      <c r="C322" s="58" t="s">
        <v>203</v>
      </c>
      <c r="D322" s="59">
        <v>122</v>
      </c>
      <c r="E322" s="91">
        <v>18</v>
      </c>
      <c r="F322" s="887"/>
      <c r="G322" s="888"/>
      <c r="H322" s="889"/>
    </row>
    <row r="323" spans="1:8" ht="15.75">
      <c r="A323" s="44" t="str">
        <f>IF(B323&lt;&gt;"","8." &amp; COUNTA($A$312:A322) &amp; ".","")</f>
        <v>8.4.</v>
      </c>
      <c r="B323" s="53" t="s">
        <v>244</v>
      </c>
      <c r="C323" s="58"/>
      <c r="D323" s="59"/>
      <c r="E323" s="92"/>
      <c r="F323" s="887"/>
      <c r="G323" s="888"/>
      <c r="H323" s="889"/>
    </row>
    <row r="324" spans="1:8" ht="90">
      <c r="A324" s="44"/>
      <c r="B324" s="55" t="s">
        <v>245</v>
      </c>
      <c r="C324" s="58"/>
      <c r="D324" s="59"/>
      <c r="E324" s="92"/>
      <c r="F324" s="887"/>
      <c r="G324" s="888"/>
      <c r="H324" s="889"/>
    </row>
    <row r="325" spans="1:8" ht="15.75">
      <c r="A325" s="44"/>
      <c r="B325" s="55" t="s">
        <v>238</v>
      </c>
      <c r="C325" s="58" t="s">
        <v>203</v>
      </c>
      <c r="D325" s="59">
        <v>122</v>
      </c>
      <c r="E325" s="91">
        <v>20</v>
      </c>
      <c r="F325" s="887"/>
      <c r="G325" s="888"/>
      <c r="H325" s="889"/>
    </row>
    <row r="326" spans="1:8" ht="15.75">
      <c r="A326" s="44" t="str">
        <f>IF(B326&lt;&gt;"","8." &amp; COUNTA($A$312:A325) &amp; ".","")</f>
        <v>8.5.</v>
      </c>
      <c r="B326" s="53" t="s">
        <v>246</v>
      </c>
      <c r="C326" s="58"/>
      <c r="D326" s="59"/>
      <c r="E326" s="92"/>
      <c r="F326" s="887"/>
      <c r="G326" s="888"/>
      <c r="H326" s="889"/>
    </row>
    <row r="327" spans="1:8" ht="90">
      <c r="A327" s="44"/>
      <c r="B327" s="55" t="s">
        <v>247</v>
      </c>
      <c r="C327" s="58"/>
      <c r="D327" s="59"/>
      <c r="E327" s="92"/>
      <c r="F327" s="887"/>
      <c r="G327" s="888"/>
      <c r="H327" s="889"/>
    </row>
    <row r="328" spans="1:8" ht="30">
      <c r="A328" s="44"/>
      <c r="B328" s="55" t="s">
        <v>248</v>
      </c>
      <c r="C328" s="58" t="s">
        <v>203</v>
      </c>
      <c r="D328" s="59">
        <v>12</v>
      </c>
      <c r="E328" s="91">
        <v>14</v>
      </c>
      <c r="F328" s="887"/>
      <c r="G328" s="888"/>
      <c r="H328" s="889"/>
    </row>
    <row r="329" spans="1:8" ht="15.75">
      <c r="A329" s="44"/>
      <c r="B329" s="55"/>
      <c r="C329" s="58"/>
      <c r="D329" s="59"/>
      <c r="E329" s="91"/>
      <c r="F329" s="893"/>
      <c r="G329" s="894"/>
      <c r="H329" s="895"/>
    </row>
    <row r="330" spans="1:8" ht="15.75">
      <c r="A330" s="44"/>
      <c r="B330" s="53" t="s">
        <v>249</v>
      </c>
      <c r="C330" s="29"/>
      <c r="D330" s="90"/>
      <c r="E330" s="92"/>
      <c r="F330" s="47"/>
      <c r="G330" s="112"/>
      <c r="H330" s="803"/>
    </row>
    <row r="331" spans="1:8" ht="15.75">
      <c r="A331" s="44"/>
      <c r="B331" s="55"/>
      <c r="C331" s="54"/>
      <c r="D331" s="40"/>
      <c r="E331" s="49"/>
      <c r="F331" s="47"/>
      <c r="G331" s="31"/>
      <c r="H331" s="49"/>
    </row>
    <row r="332" spans="1:8" ht="15.75">
      <c r="A332" s="770">
        <v>9</v>
      </c>
      <c r="B332" s="771" t="s">
        <v>250</v>
      </c>
      <c r="C332" s="881"/>
      <c r="D332" s="882"/>
      <c r="E332" s="882"/>
      <c r="F332" s="882"/>
      <c r="G332" s="882"/>
      <c r="H332" s="883"/>
    </row>
    <row r="333" spans="1:8" ht="15.75">
      <c r="A333" s="44"/>
      <c r="B333" s="53"/>
      <c r="C333" s="29"/>
      <c r="D333" s="90"/>
      <c r="E333" s="92"/>
      <c r="F333" s="884"/>
      <c r="G333" s="885"/>
      <c r="H333" s="886"/>
    </row>
    <row r="334" spans="1:8" ht="15.75">
      <c r="A334" s="44" t="str">
        <f>IF(B334&lt;&gt;"","9." &amp; COUNTA($A$332:A333) &amp; ".","")</f>
        <v>9.1.</v>
      </c>
      <c r="B334" s="53" t="s">
        <v>251</v>
      </c>
      <c r="C334" s="29"/>
      <c r="D334" s="90"/>
      <c r="E334" s="92"/>
      <c r="F334" s="887"/>
      <c r="G334" s="888"/>
      <c r="H334" s="889"/>
    </row>
    <row r="335" spans="1:8" ht="90">
      <c r="A335" s="44"/>
      <c r="B335" s="55" t="s">
        <v>252</v>
      </c>
      <c r="C335" s="29"/>
      <c r="D335" s="90"/>
      <c r="E335" s="92"/>
      <c r="F335" s="887"/>
      <c r="G335" s="888"/>
      <c r="H335" s="889"/>
    </row>
    <row r="336" spans="1:8" ht="18">
      <c r="A336" s="44"/>
      <c r="B336" s="55" t="s">
        <v>48</v>
      </c>
      <c r="C336" s="54" t="s">
        <v>15</v>
      </c>
      <c r="D336" s="40">
        <v>72</v>
      </c>
      <c r="E336" s="91">
        <v>32</v>
      </c>
      <c r="F336" s="887"/>
      <c r="G336" s="888"/>
      <c r="H336" s="889"/>
    </row>
    <row r="337" spans="1:8" ht="15.75">
      <c r="A337" s="44"/>
      <c r="B337" s="55" t="s">
        <v>253</v>
      </c>
      <c r="C337" s="54"/>
      <c r="D337" s="40"/>
      <c r="E337" s="91"/>
      <c r="F337" s="887"/>
      <c r="G337" s="888"/>
      <c r="H337" s="889"/>
    </row>
    <row r="338" spans="1:8" ht="18">
      <c r="A338" s="44"/>
      <c r="B338" s="55" t="s">
        <v>254</v>
      </c>
      <c r="C338" s="54" t="s">
        <v>255</v>
      </c>
      <c r="D338" s="40">
        <v>40</v>
      </c>
      <c r="E338" s="91">
        <v>15</v>
      </c>
      <c r="F338" s="887"/>
      <c r="G338" s="888"/>
      <c r="H338" s="889"/>
    </row>
    <row r="339" spans="1:8" ht="31.5">
      <c r="A339" s="44" t="str">
        <f>IF(B339&lt;&gt;"","9." &amp; COUNTA($A$332:A338) &amp; ".","")</f>
        <v>9.2.</v>
      </c>
      <c r="B339" s="53" t="s">
        <v>256</v>
      </c>
      <c r="C339" s="29"/>
      <c r="D339" s="90"/>
      <c r="E339" s="92"/>
      <c r="F339" s="887"/>
      <c r="G339" s="888"/>
      <c r="H339" s="889"/>
    </row>
    <row r="340" spans="1:8" ht="90">
      <c r="A340" s="44"/>
      <c r="B340" s="55" t="s">
        <v>257</v>
      </c>
      <c r="C340" s="29"/>
      <c r="D340" s="90"/>
      <c r="E340" s="92"/>
      <c r="F340" s="887"/>
      <c r="G340" s="888"/>
      <c r="H340" s="889"/>
    </row>
    <row r="341" spans="1:8" ht="15.75">
      <c r="A341" s="44"/>
      <c r="B341" s="55" t="s">
        <v>258</v>
      </c>
      <c r="C341" s="95"/>
      <c r="D341" s="96"/>
      <c r="E341" s="95"/>
      <c r="F341" s="887"/>
      <c r="G341" s="888"/>
      <c r="H341" s="889"/>
    </row>
    <row r="342" spans="1:8" ht="18">
      <c r="A342" s="44"/>
      <c r="B342" s="55" t="s">
        <v>259</v>
      </c>
      <c r="C342" s="54" t="s">
        <v>15</v>
      </c>
      <c r="D342" s="40">
        <v>12.18</v>
      </c>
      <c r="E342" s="91">
        <v>34</v>
      </c>
      <c r="F342" s="887"/>
      <c r="G342" s="888"/>
      <c r="H342" s="889"/>
    </row>
    <row r="343" spans="1:8" ht="15.75">
      <c r="A343" s="44"/>
      <c r="B343" s="55" t="s">
        <v>260</v>
      </c>
      <c r="C343" s="54" t="s">
        <v>27</v>
      </c>
      <c r="D343" s="40">
        <v>12.5</v>
      </c>
      <c r="E343" s="91">
        <v>14</v>
      </c>
      <c r="F343" s="887"/>
      <c r="G343" s="888"/>
      <c r="H343" s="889"/>
    </row>
    <row r="344" spans="1:8" ht="31.5">
      <c r="A344" s="44" t="str">
        <f>IF(B344&lt;&gt;"","9." &amp; COUNTA($A$332:A343) &amp; ".","")</f>
        <v>9.3.</v>
      </c>
      <c r="B344" s="53" t="s">
        <v>261</v>
      </c>
      <c r="C344" s="29"/>
      <c r="D344" s="90"/>
      <c r="E344" s="92"/>
      <c r="F344" s="887"/>
      <c r="G344" s="888"/>
      <c r="H344" s="889"/>
    </row>
    <row r="345" spans="1:8" ht="135">
      <c r="A345" s="44"/>
      <c r="B345" s="55" t="s">
        <v>262</v>
      </c>
      <c r="C345" s="29"/>
      <c r="D345" s="90"/>
      <c r="E345" s="92"/>
      <c r="F345" s="887"/>
      <c r="G345" s="888"/>
      <c r="H345" s="889"/>
    </row>
    <row r="346" spans="1:8" ht="30">
      <c r="A346" s="44"/>
      <c r="B346" s="55" t="s">
        <v>263</v>
      </c>
      <c r="C346" s="29"/>
      <c r="D346" s="90"/>
      <c r="E346" s="92"/>
      <c r="F346" s="887"/>
      <c r="G346" s="888"/>
      <c r="H346" s="889"/>
    </row>
    <row r="347" spans="1:8" ht="18">
      <c r="A347" s="44"/>
      <c r="B347" s="55" t="s">
        <v>48</v>
      </c>
      <c r="C347" s="54" t="s">
        <v>15</v>
      </c>
      <c r="D347" s="40">
        <v>63</v>
      </c>
      <c r="E347" s="91">
        <v>24</v>
      </c>
      <c r="F347" s="887"/>
      <c r="G347" s="888"/>
      <c r="H347" s="889"/>
    </row>
    <row r="348" spans="1:8" ht="15.75">
      <c r="A348" s="68"/>
      <c r="B348" s="69"/>
      <c r="C348" s="70"/>
      <c r="D348" s="71"/>
      <c r="E348" s="72"/>
      <c r="F348" s="890"/>
      <c r="G348" s="891"/>
      <c r="H348" s="892"/>
    </row>
    <row r="349" spans="1:8" ht="15.75">
      <c r="A349" s="75"/>
      <c r="B349" s="76" t="s">
        <v>264</v>
      </c>
      <c r="C349" s="77"/>
      <c r="D349" s="78"/>
      <c r="E349" s="79"/>
      <c r="F349" s="80"/>
      <c r="G349" s="109"/>
      <c r="H349" s="803"/>
    </row>
    <row r="350" spans="1:8" ht="15.75">
      <c r="A350" s="82"/>
      <c r="B350" s="104"/>
      <c r="C350" s="84"/>
      <c r="D350" s="107"/>
      <c r="E350" s="86"/>
      <c r="F350" s="87"/>
      <c r="G350" s="108"/>
      <c r="H350" s="89"/>
    </row>
    <row r="351" spans="1:8" ht="15.75">
      <c r="A351" s="770">
        <v>11</v>
      </c>
      <c r="B351" s="771" t="s">
        <v>265</v>
      </c>
      <c r="C351" s="881"/>
      <c r="D351" s="882"/>
      <c r="E351" s="882"/>
      <c r="F351" s="882"/>
      <c r="G351" s="882"/>
      <c r="H351" s="883"/>
    </row>
    <row r="352" spans="1:8" ht="15.75">
      <c r="A352" s="44"/>
      <c r="B352" s="53"/>
      <c r="C352" s="29"/>
      <c r="D352" s="90"/>
      <c r="E352" s="92"/>
      <c r="F352" s="884"/>
      <c r="G352" s="885"/>
      <c r="H352" s="886"/>
    </row>
    <row r="353" spans="1:8" ht="47.25">
      <c r="A353" s="44" t="str">
        <f>IF(B353&lt;&gt;"","11." &amp; COUNTA($A$351:A352) &amp; ".","")</f>
        <v>11.1.</v>
      </c>
      <c r="B353" s="53" t="s">
        <v>266</v>
      </c>
      <c r="C353" s="29"/>
      <c r="D353" s="90"/>
      <c r="E353" s="92"/>
      <c r="F353" s="887"/>
      <c r="G353" s="888"/>
      <c r="H353" s="889"/>
    </row>
    <row r="354" spans="1:8" ht="285.75">
      <c r="A354" s="44"/>
      <c r="B354" s="55" t="s">
        <v>267</v>
      </c>
      <c r="C354" s="29"/>
      <c r="D354" s="90"/>
      <c r="E354" s="92"/>
      <c r="F354" s="887"/>
      <c r="G354" s="888"/>
      <c r="H354" s="889"/>
    </row>
    <row r="355" spans="1:8" ht="15.75">
      <c r="A355" s="44"/>
      <c r="B355" s="55" t="s">
        <v>19</v>
      </c>
      <c r="C355" s="54"/>
      <c r="D355" s="40"/>
      <c r="E355" s="91"/>
      <c r="F355" s="887"/>
      <c r="G355" s="888"/>
      <c r="H355" s="889"/>
    </row>
    <row r="356" spans="1:8" ht="15.75">
      <c r="A356" s="44"/>
      <c r="B356" s="55" t="s">
        <v>268</v>
      </c>
      <c r="C356" s="54" t="s">
        <v>20</v>
      </c>
      <c r="D356" s="40">
        <v>9</v>
      </c>
      <c r="E356" s="91">
        <v>850</v>
      </c>
      <c r="F356" s="887"/>
      <c r="G356" s="888"/>
      <c r="H356" s="889"/>
    </row>
    <row r="357" spans="1:8" ht="31.5">
      <c r="A357" s="44" t="str">
        <f>IF(B357&lt;&gt;"","11." &amp; COUNTA($A$351:A356) &amp; ".","")</f>
        <v>11.2.</v>
      </c>
      <c r="B357" s="53" t="s">
        <v>269</v>
      </c>
      <c r="C357" s="29"/>
      <c r="D357" s="90"/>
      <c r="E357" s="92"/>
      <c r="F357" s="887"/>
      <c r="G357" s="888"/>
      <c r="H357" s="889"/>
    </row>
    <row r="358" spans="1:8" ht="150">
      <c r="A358" s="44"/>
      <c r="B358" s="55" t="s">
        <v>270</v>
      </c>
      <c r="C358" s="29"/>
      <c r="D358" s="90"/>
      <c r="E358" s="92"/>
      <c r="F358" s="887"/>
      <c r="G358" s="888"/>
      <c r="H358" s="889"/>
    </row>
    <row r="359" spans="1:8" ht="15.75">
      <c r="A359" s="44"/>
      <c r="B359" s="55" t="s">
        <v>19</v>
      </c>
      <c r="C359" s="54"/>
      <c r="D359" s="40"/>
      <c r="E359" s="91"/>
      <c r="F359" s="887"/>
      <c r="G359" s="888"/>
      <c r="H359" s="889"/>
    </row>
    <row r="360" spans="1:8" ht="15.75">
      <c r="A360" s="44"/>
      <c r="B360" s="55" t="s">
        <v>271</v>
      </c>
      <c r="C360" s="54" t="s">
        <v>20</v>
      </c>
      <c r="D360" s="40">
        <v>2</v>
      </c>
      <c r="E360" s="91">
        <v>650</v>
      </c>
      <c r="F360" s="887"/>
      <c r="G360" s="888"/>
      <c r="H360" s="889"/>
    </row>
    <row r="361" spans="1:8" ht="15.75">
      <c r="A361" s="44"/>
      <c r="B361" s="55" t="s">
        <v>272</v>
      </c>
      <c r="C361" s="54" t="s">
        <v>20</v>
      </c>
      <c r="D361" s="40">
        <v>1</v>
      </c>
      <c r="E361" s="91">
        <v>520</v>
      </c>
      <c r="F361" s="887"/>
      <c r="G361" s="888"/>
      <c r="H361" s="889"/>
    </row>
    <row r="362" spans="1:8" ht="15.75">
      <c r="A362" s="44" t="str">
        <f>IF(B362&lt;&gt;"","11." &amp; COUNTA($A$351:A361) &amp; ".","")</f>
        <v>11.3.</v>
      </c>
      <c r="B362" s="53" t="s">
        <v>273</v>
      </c>
      <c r="C362" s="54"/>
      <c r="D362" s="40"/>
      <c r="E362" s="91"/>
      <c r="F362" s="887"/>
      <c r="G362" s="888"/>
      <c r="H362" s="889"/>
    </row>
    <row r="363" spans="1:8" ht="45">
      <c r="A363" s="44"/>
      <c r="B363" s="55" t="s">
        <v>274</v>
      </c>
      <c r="C363" s="54"/>
      <c r="D363" s="40"/>
      <c r="E363" s="91"/>
      <c r="F363" s="887"/>
      <c r="G363" s="888"/>
      <c r="H363" s="889"/>
    </row>
    <row r="364" spans="1:8" ht="15.75">
      <c r="A364" s="44"/>
      <c r="B364" s="55" t="s">
        <v>19</v>
      </c>
      <c r="C364" s="54" t="s">
        <v>20</v>
      </c>
      <c r="D364" s="40">
        <v>9</v>
      </c>
      <c r="E364" s="91">
        <v>130</v>
      </c>
      <c r="F364" s="887"/>
      <c r="G364" s="888"/>
      <c r="H364" s="889"/>
    </row>
    <row r="365" spans="1:8" ht="31.5">
      <c r="A365" s="44" t="str">
        <f>IF(B365&lt;&gt;"","11." &amp; COUNTA($A$351:A364) &amp; ".","")</f>
        <v>11.4.</v>
      </c>
      <c r="B365" s="53" t="s">
        <v>275</v>
      </c>
      <c r="C365" s="29"/>
      <c r="D365" s="90"/>
      <c r="E365" s="92"/>
      <c r="F365" s="887"/>
      <c r="G365" s="888"/>
      <c r="H365" s="889"/>
    </row>
    <row r="366" spans="1:8" ht="150">
      <c r="A366" s="44"/>
      <c r="B366" s="55" t="s">
        <v>276</v>
      </c>
      <c r="C366" s="29"/>
      <c r="D366" s="90"/>
      <c r="E366" s="92"/>
      <c r="F366" s="887"/>
      <c r="G366" s="888"/>
      <c r="H366" s="889"/>
    </row>
    <row r="367" spans="1:8" ht="18">
      <c r="A367" s="44"/>
      <c r="B367" s="55" t="s">
        <v>48</v>
      </c>
      <c r="C367" s="54" t="s">
        <v>15</v>
      </c>
      <c r="D367" s="40">
        <v>122.8</v>
      </c>
      <c r="E367" s="91">
        <v>8.4</v>
      </c>
      <c r="F367" s="887"/>
      <c r="G367" s="888"/>
      <c r="H367" s="889"/>
    </row>
    <row r="368" spans="1:8" ht="47.25">
      <c r="A368" s="44" t="str">
        <f>IF(B368&lt;&gt;"","11." &amp; COUNTA($A$351:A367) &amp; ".","")</f>
        <v>11.5.</v>
      </c>
      <c r="B368" s="53" t="s">
        <v>277</v>
      </c>
      <c r="C368" s="29"/>
      <c r="D368" s="90"/>
      <c r="E368" s="92"/>
      <c r="F368" s="887"/>
      <c r="G368" s="888"/>
      <c r="H368" s="889"/>
    </row>
    <row r="369" spans="1:8" ht="150">
      <c r="A369" s="44"/>
      <c r="B369" s="55" t="s">
        <v>276</v>
      </c>
      <c r="C369" s="29"/>
      <c r="D369" s="90"/>
      <c r="E369" s="92"/>
      <c r="F369" s="887"/>
      <c r="G369" s="888"/>
      <c r="H369" s="889"/>
    </row>
    <row r="370" spans="1:8" ht="18">
      <c r="A370" s="44"/>
      <c r="B370" s="55" t="s">
        <v>48</v>
      </c>
      <c r="C370" s="54" t="s">
        <v>15</v>
      </c>
      <c r="D370" s="40">
        <v>148</v>
      </c>
      <c r="E370" s="91">
        <v>8.4</v>
      </c>
      <c r="F370" s="887"/>
      <c r="G370" s="888"/>
      <c r="H370" s="889"/>
    </row>
    <row r="371" spans="1:8" ht="31.5">
      <c r="A371" s="44" t="str">
        <f>IF(B371&lt;&gt;"","11." &amp; COUNTA($A$351:A370) &amp; ".","")</f>
        <v>11.6.</v>
      </c>
      <c r="B371" s="53" t="s">
        <v>278</v>
      </c>
      <c r="C371" s="29"/>
      <c r="D371" s="90"/>
      <c r="E371" s="92"/>
      <c r="F371" s="887"/>
      <c r="G371" s="888"/>
      <c r="H371" s="889"/>
    </row>
    <row r="372" spans="1:8" ht="45">
      <c r="A372" s="44"/>
      <c r="B372" s="55" t="s">
        <v>279</v>
      </c>
      <c r="C372" s="29"/>
      <c r="D372" s="90"/>
      <c r="E372" s="92"/>
      <c r="F372" s="887"/>
      <c r="G372" s="888"/>
      <c r="H372" s="889"/>
    </row>
    <row r="373" spans="1:8" ht="15.75">
      <c r="A373" s="44"/>
      <c r="B373" s="55" t="s">
        <v>26</v>
      </c>
      <c r="C373" s="54" t="s">
        <v>27</v>
      </c>
      <c r="D373" s="40">
        <v>8</v>
      </c>
      <c r="E373" s="91">
        <v>19</v>
      </c>
      <c r="F373" s="887"/>
      <c r="G373" s="888"/>
      <c r="H373" s="889"/>
    </row>
    <row r="374" spans="1:8" ht="31.5">
      <c r="A374" s="44" t="str">
        <f>IF(B374&lt;&gt;"","11." &amp; COUNTA($A$351:A373) &amp; ".","")</f>
        <v>11.7.</v>
      </c>
      <c r="B374" s="53" t="s">
        <v>280</v>
      </c>
      <c r="C374" s="29"/>
      <c r="D374" s="90"/>
      <c r="E374" s="92"/>
      <c r="F374" s="887"/>
      <c r="G374" s="888"/>
      <c r="H374" s="889"/>
    </row>
    <row r="375" spans="1:8" ht="60">
      <c r="A375" s="44"/>
      <c r="B375" s="55" t="s">
        <v>281</v>
      </c>
      <c r="C375" s="29"/>
      <c r="D375" s="90"/>
      <c r="E375" s="92"/>
      <c r="F375" s="887"/>
      <c r="G375" s="888"/>
      <c r="H375" s="889"/>
    </row>
    <row r="376" spans="1:8" ht="15.75">
      <c r="A376" s="44"/>
      <c r="B376" s="55" t="s">
        <v>26</v>
      </c>
      <c r="C376" s="54" t="s">
        <v>27</v>
      </c>
      <c r="D376" s="40">
        <v>16</v>
      </c>
      <c r="E376" s="91">
        <v>22.5</v>
      </c>
      <c r="F376" s="887"/>
      <c r="G376" s="888"/>
      <c r="H376" s="889"/>
    </row>
    <row r="377" spans="1:8" ht="15.75">
      <c r="A377" s="68"/>
      <c r="B377" s="69"/>
      <c r="C377" s="70"/>
      <c r="D377" s="71"/>
      <c r="E377" s="72"/>
      <c r="F377" s="890"/>
      <c r="G377" s="891"/>
      <c r="H377" s="892"/>
    </row>
    <row r="378" spans="1:8" ht="15.75">
      <c r="A378" s="75"/>
      <c r="B378" s="76" t="s">
        <v>282</v>
      </c>
      <c r="C378" s="77"/>
      <c r="D378" s="78"/>
      <c r="E378" s="79"/>
      <c r="F378" s="113"/>
      <c r="G378" s="97"/>
      <c r="H378" s="803"/>
    </row>
    <row r="379" spans="1:8" ht="15.75">
      <c r="A379" s="82"/>
      <c r="B379" s="104"/>
      <c r="C379" s="84"/>
      <c r="D379" s="107"/>
      <c r="E379" s="86"/>
      <c r="F379" s="87"/>
      <c r="G379" s="108"/>
      <c r="H379" s="89"/>
    </row>
    <row r="380" spans="1:8" ht="15.75">
      <c r="A380" s="770">
        <v>12</v>
      </c>
      <c r="B380" s="771" t="s">
        <v>283</v>
      </c>
      <c r="C380" s="881"/>
      <c r="D380" s="882"/>
      <c r="E380" s="882"/>
      <c r="F380" s="882"/>
      <c r="G380" s="882"/>
      <c r="H380" s="883"/>
    </row>
    <row r="381" spans="1:8" ht="15.75">
      <c r="A381" s="44"/>
      <c r="B381" s="53"/>
      <c r="C381" s="29"/>
      <c r="D381" s="90"/>
      <c r="E381" s="92"/>
      <c r="F381" s="884"/>
      <c r="G381" s="885"/>
      <c r="H381" s="886"/>
    </row>
    <row r="382" spans="1:8" ht="31.5">
      <c r="A382" s="44" t="str">
        <f>IF(B382&lt;&gt;"","12." &amp; COUNTA($A$380:A381) &amp; ".","")</f>
        <v>12.1.</v>
      </c>
      <c r="B382" s="53" t="s">
        <v>284</v>
      </c>
      <c r="C382" s="29"/>
      <c r="D382" s="90"/>
      <c r="E382" s="92"/>
      <c r="F382" s="887"/>
      <c r="G382" s="888"/>
      <c r="H382" s="889"/>
    </row>
    <row r="383" spans="1:8" ht="75">
      <c r="A383" s="44"/>
      <c r="B383" s="55" t="s">
        <v>285</v>
      </c>
      <c r="C383" s="29"/>
      <c r="D383" s="90"/>
      <c r="E383" s="92"/>
      <c r="F383" s="887"/>
      <c r="G383" s="888"/>
      <c r="H383" s="889"/>
    </row>
    <row r="384" spans="1:8" ht="33">
      <c r="A384" s="44"/>
      <c r="B384" s="55" t="s">
        <v>286</v>
      </c>
      <c r="C384" s="54" t="s">
        <v>15</v>
      </c>
      <c r="D384" s="40">
        <v>250</v>
      </c>
      <c r="E384" s="91">
        <v>14</v>
      </c>
      <c r="F384" s="887"/>
      <c r="G384" s="888"/>
      <c r="H384" s="889"/>
    </row>
    <row r="385" spans="1:8" ht="15.75">
      <c r="A385" s="44" t="str">
        <f>IF(B385&lt;&gt;"","12." &amp; COUNTA($A$380:A384) &amp; ".","")</f>
        <v>12.2.</v>
      </c>
      <c r="B385" s="53" t="s">
        <v>287</v>
      </c>
      <c r="C385" s="29"/>
      <c r="D385" s="90"/>
      <c r="E385" s="92"/>
      <c r="F385" s="887"/>
      <c r="G385" s="888"/>
      <c r="H385" s="889"/>
    </row>
    <row r="386" spans="1:8" ht="75">
      <c r="A386" s="44"/>
      <c r="B386" s="55" t="s">
        <v>288</v>
      </c>
      <c r="C386" s="29"/>
      <c r="D386" s="90"/>
      <c r="E386" s="92"/>
      <c r="F386" s="887"/>
      <c r="G386" s="888"/>
      <c r="H386" s="889"/>
    </row>
    <row r="387" spans="1:8" ht="15.75">
      <c r="A387" s="44"/>
      <c r="B387" s="55" t="s">
        <v>26</v>
      </c>
      <c r="C387" s="54" t="s">
        <v>27</v>
      </c>
      <c r="D387" s="40">
        <v>16</v>
      </c>
      <c r="E387" s="91">
        <v>8.5</v>
      </c>
      <c r="F387" s="887"/>
      <c r="G387" s="888"/>
      <c r="H387" s="889"/>
    </row>
    <row r="388" spans="1:8" ht="15.75">
      <c r="A388" s="68"/>
      <c r="B388" s="69"/>
      <c r="C388" s="70"/>
      <c r="D388" s="71"/>
      <c r="E388" s="72"/>
      <c r="F388" s="890"/>
      <c r="G388" s="891"/>
      <c r="H388" s="892"/>
    </row>
    <row r="389" spans="1:8" ht="15.75">
      <c r="A389" s="75"/>
      <c r="B389" s="76" t="s">
        <v>289</v>
      </c>
      <c r="C389" s="77"/>
      <c r="D389" s="78"/>
      <c r="E389" s="79"/>
      <c r="F389" s="113"/>
      <c r="G389" s="97"/>
      <c r="H389" s="803"/>
    </row>
    <row r="390" spans="1:8" ht="15.75">
      <c r="A390" s="82"/>
      <c r="B390" s="98"/>
      <c r="C390" s="84"/>
      <c r="D390" s="85"/>
      <c r="E390" s="99"/>
      <c r="F390" s="87"/>
      <c r="G390" s="114"/>
      <c r="H390" s="89"/>
    </row>
    <row r="391" spans="1:8" ht="15.75">
      <c r="A391" s="770">
        <v>13</v>
      </c>
      <c r="B391" s="771" t="s">
        <v>290</v>
      </c>
      <c r="C391" s="881"/>
      <c r="D391" s="882"/>
      <c r="E391" s="882"/>
      <c r="F391" s="882"/>
      <c r="G391" s="882"/>
      <c r="H391" s="883"/>
    </row>
    <row r="392" spans="1:8" ht="15.75">
      <c r="A392" s="44"/>
      <c r="B392" s="53"/>
      <c r="C392" s="29"/>
      <c r="D392" s="90"/>
      <c r="E392" s="92"/>
      <c r="F392" s="884"/>
      <c r="G392" s="885"/>
      <c r="H392" s="886"/>
    </row>
    <row r="393" spans="1:8" ht="63">
      <c r="A393" s="44" t="str">
        <f>IF(B393&lt;&gt;"","13." &amp; COUNTA($A$391:A392) &amp; ".","")</f>
        <v>13.1.</v>
      </c>
      <c r="B393" s="53" t="s">
        <v>291</v>
      </c>
      <c r="C393" s="29"/>
      <c r="D393" s="90"/>
      <c r="E393" s="92"/>
      <c r="F393" s="887"/>
      <c r="G393" s="888"/>
      <c r="H393" s="889"/>
    </row>
    <row r="394" spans="1:8" ht="90">
      <c r="A394" s="44"/>
      <c r="B394" s="55" t="s">
        <v>292</v>
      </c>
      <c r="C394" s="29"/>
      <c r="D394" s="90"/>
      <c r="E394" s="92"/>
      <c r="F394" s="887"/>
      <c r="G394" s="888"/>
      <c r="H394" s="889"/>
    </row>
    <row r="395" spans="1:8" ht="15.75">
      <c r="A395" s="44"/>
      <c r="B395" s="55" t="s">
        <v>26</v>
      </c>
      <c r="C395" s="54" t="s">
        <v>27</v>
      </c>
      <c r="D395" s="40">
        <v>32</v>
      </c>
      <c r="E395" s="91">
        <v>14</v>
      </c>
      <c r="F395" s="887"/>
      <c r="G395" s="888"/>
      <c r="H395" s="889"/>
    </row>
    <row r="396" spans="1:8" ht="47.25">
      <c r="A396" s="44" t="str">
        <f>IF(B396&lt;&gt;"","13." &amp; COUNTA($A$391:A395) &amp; ".","")</f>
        <v>13.2.</v>
      </c>
      <c r="B396" s="53" t="s">
        <v>293</v>
      </c>
      <c r="C396" s="29"/>
      <c r="D396" s="90"/>
      <c r="E396" s="92"/>
      <c r="F396" s="887"/>
      <c r="G396" s="888"/>
      <c r="H396" s="889"/>
    </row>
    <row r="397" spans="1:8" ht="120">
      <c r="A397" s="44"/>
      <c r="B397" s="55" t="s">
        <v>294</v>
      </c>
      <c r="C397" s="29"/>
      <c r="D397" s="90"/>
      <c r="E397" s="92"/>
      <c r="F397" s="887"/>
      <c r="G397" s="888"/>
      <c r="H397" s="889"/>
    </row>
    <row r="398" spans="1:8" ht="15.75">
      <c r="A398" s="44"/>
      <c r="B398" s="55" t="s">
        <v>26</v>
      </c>
      <c r="C398" s="54" t="s">
        <v>27</v>
      </c>
      <c r="D398" s="40">
        <v>20</v>
      </c>
      <c r="E398" s="91">
        <v>12.5</v>
      </c>
      <c r="F398" s="887"/>
      <c r="G398" s="888"/>
      <c r="H398" s="889"/>
    </row>
    <row r="399" spans="1:8" ht="47.25">
      <c r="A399" s="44" t="str">
        <f>IF(B399&lt;&gt;"","13." &amp; COUNTA($A$391:A398) &amp; ".","")</f>
        <v>13.3.</v>
      </c>
      <c r="B399" s="53" t="s">
        <v>295</v>
      </c>
      <c r="C399" s="29"/>
      <c r="D399" s="90"/>
      <c r="E399" s="92"/>
      <c r="F399" s="887"/>
      <c r="G399" s="888"/>
      <c r="H399" s="889"/>
    </row>
    <row r="400" spans="1:8" ht="30">
      <c r="A400" s="44"/>
      <c r="B400" s="55" t="s">
        <v>296</v>
      </c>
      <c r="C400" s="29"/>
      <c r="D400" s="90"/>
      <c r="E400" s="92"/>
      <c r="F400" s="887"/>
      <c r="G400" s="888"/>
      <c r="H400" s="889"/>
    </row>
    <row r="401" spans="1:8" ht="15.75">
      <c r="A401" s="44"/>
      <c r="B401" s="55" t="s">
        <v>26</v>
      </c>
      <c r="C401" s="54" t="s">
        <v>27</v>
      </c>
      <c r="D401" s="40">
        <v>30</v>
      </c>
      <c r="E401" s="91">
        <v>7.5</v>
      </c>
      <c r="F401" s="887"/>
      <c r="G401" s="888"/>
      <c r="H401" s="889"/>
    </row>
    <row r="402" spans="1:8" ht="47.25">
      <c r="A402" s="44" t="str">
        <f>IF(B402&lt;&gt;"","13." &amp; COUNTA($A$391:A401) &amp; ".","")</f>
        <v>13.4.</v>
      </c>
      <c r="B402" s="53" t="s">
        <v>297</v>
      </c>
      <c r="C402" s="54"/>
      <c r="D402" s="40"/>
      <c r="E402" s="91"/>
      <c r="F402" s="887"/>
      <c r="G402" s="888"/>
      <c r="H402" s="889"/>
    </row>
    <row r="403" spans="1:8" ht="30">
      <c r="A403" s="44"/>
      <c r="B403" s="55" t="s">
        <v>298</v>
      </c>
      <c r="C403" s="29"/>
      <c r="D403" s="90"/>
      <c r="E403" s="92"/>
      <c r="F403" s="887"/>
      <c r="G403" s="888"/>
      <c r="H403" s="889"/>
    </row>
    <row r="404" spans="1:8" ht="15.75">
      <c r="A404" s="44"/>
      <c r="B404" s="55" t="s">
        <v>26</v>
      </c>
      <c r="C404" s="54" t="s">
        <v>27</v>
      </c>
      <c r="D404" s="40">
        <v>15</v>
      </c>
      <c r="E404" s="91">
        <v>7.5</v>
      </c>
      <c r="F404" s="887"/>
      <c r="G404" s="888"/>
      <c r="H404" s="889"/>
    </row>
    <row r="405" spans="1:8" ht="47.25">
      <c r="A405" s="44" t="str">
        <f>IF(B405&lt;&gt;"","13." &amp; COUNTA($A$391:A404) &amp; ".","")</f>
        <v>13.5.</v>
      </c>
      <c r="B405" s="53" t="s">
        <v>299</v>
      </c>
      <c r="C405" s="29"/>
      <c r="D405" s="90"/>
      <c r="E405" s="92"/>
      <c r="F405" s="887"/>
      <c r="G405" s="888"/>
      <c r="H405" s="889"/>
    </row>
    <row r="406" spans="1:8" ht="75">
      <c r="A406" s="44"/>
      <c r="B406" s="55" t="s">
        <v>300</v>
      </c>
      <c r="C406" s="29"/>
      <c r="D406" s="90"/>
      <c r="E406" s="92"/>
      <c r="F406" s="887"/>
      <c r="G406" s="888"/>
      <c r="H406" s="889"/>
    </row>
    <row r="407" spans="1:8" ht="15.75">
      <c r="A407" s="44"/>
      <c r="B407" s="55" t="s">
        <v>26</v>
      </c>
      <c r="C407" s="54" t="s">
        <v>27</v>
      </c>
      <c r="D407" s="40">
        <v>5</v>
      </c>
      <c r="E407" s="91">
        <v>12.5</v>
      </c>
      <c r="F407" s="887"/>
      <c r="G407" s="888"/>
      <c r="H407" s="889"/>
    </row>
    <row r="408" spans="1:8" ht="15.75">
      <c r="A408" s="44" t="str">
        <f>IF(B408&lt;&gt;"","13." &amp; COUNTA($A$391:A407) &amp; ".","")</f>
        <v>13.6.</v>
      </c>
      <c r="B408" s="27" t="s">
        <v>301</v>
      </c>
      <c r="C408" s="13"/>
      <c r="D408" s="115"/>
      <c r="E408" s="116"/>
      <c r="F408" s="887"/>
      <c r="G408" s="888"/>
      <c r="H408" s="889"/>
    </row>
    <row r="409" spans="1:8" ht="75">
      <c r="A409" s="44"/>
      <c r="B409" s="14" t="s">
        <v>302</v>
      </c>
      <c r="C409" s="13"/>
      <c r="D409" s="115"/>
      <c r="E409" s="116"/>
      <c r="F409" s="887"/>
      <c r="G409" s="888"/>
      <c r="H409" s="889"/>
    </row>
    <row r="410" spans="1:8" ht="15.75">
      <c r="A410" s="44"/>
      <c r="B410" s="14" t="s">
        <v>26</v>
      </c>
      <c r="C410" s="13" t="s">
        <v>27</v>
      </c>
      <c r="D410" s="115">
        <v>16.2</v>
      </c>
      <c r="E410" s="116">
        <v>8.5</v>
      </c>
      <c r="F410" s="887"/>
      <c r="G410" s="888"/>
      <c r="H410" s="889"/>
    </row>
    <row r="411" spans="1:8" ht="15.75">
      <c r="A411" s="68"/>
      <c r="B411" s="69"/>
      <c r="C411" s="70"/>
      <c r="D411" s="71"/>
      <c r="E411" s="72"/>
      <c r="F411" s="890"/>
      <c r="G411" s="891"/>
      <c r="H411" s="892"/>
    </row>
    <row r="412" spans="1:8" ht="15.75">
      <c r="A412" s="75"/>
      <c r="B412" s="76" t="s">
        <v>303</v>
      </c>
      <c r="C412" s="77"/>
      <c r="D412" s="78"/>
      <c r="E412" s="79"/>
      <c r="F412" s="113"/>
      <c r="G412" s="97"/>
      <c r="H412" s="803"/>
    </row>
    <row r="413" spans="1:8" ht="15.75">
      <c r="A413" s="82"/>
      <c r="B413" s="104"/>
      <c r="C413" s="106"/>
      <c r="D413" s="107"/>
      <c r="E413" s="89"/>
      <c r="F413" s="87"/>
      <c r="G413" s="108"/>
      <c r="H413" s="89"/>
    </row>
    <row r="414" spans="1:8" ht="15.75">
      <c r="A414" s="770">
        <v>14</v>
      </c>
      <c r="B414" s="771" t="s">
        <v>304</v>
      </c>
      <c r="C414" s="881"/>
      <c r="D414" s="882"/>
      <c r="E414" s="882"/>
      <c r="F414" s="882"/>
      <c r="G414" s="882"/>
      <c r="H414" s="883"/>
    </row>
    <row r="415" spans="1:8" ht="15.75">
      <c r="A415" s="44"/>
      <c r="B415" s="53"/>
      <c r="C415" s="29"/>
      <c r="D415" s="90"/>
      <c r="E415" s="92"/>
      <c r="F415" s="884"/>
      <c r="G415" s="885"/>
      <c r="H415" s="886"/>
    </row>
    <row r="416" spans="1:8" ht="31.5">
      <c r="A416" s="44" t="str">
        <f>IF(B416&lt;&gt;"","14." &amp; COUNTA($A$414:A415) &amp; ".","")</f>
        <v>14.1.</v>
      </c>
      <c r="B416" s="53" t="s">
        <v>305</v>
      </c>
      <c r="C416" s="29"/>
      <c r="D416" s="90"/>
      <c r="E416" s="92"/>
      <c r="F416" s="887"/>
      <c r="G416" s="888"/>
      <c r="H416" s="889"/>
    </row>
    <row r="417" spans="1:8" ht="135">
      <c r="A417" s="44"/>
      <c r="B417" s="55" t="s">
        <v>306</v>
      </c>
      <c r="C417" s="29"/>
      <c r="D417" s="90"/>
      <c r="E417" s="92"/>
      <c r="F417" s="887"/>
      <c r="G417" s="888"/>
      <c r="H417" s="889"/>
    </row>
    <row r="418" spans="1:8" ht="15.75">
      <c r="A418" s="44"/>
      <c r="B418" s="55" t="s">
        <v>307</v>
      </c>
      <c r="C418" s="54" t="s">
        <v>189</v>
      </c>
      <c r="D418" s="40">
        <v>180</v>
      </c>
      <c r="E418" s="91">
        <v>4.5</v>
      </c>
      <c r="F418" s="887"/>
      <c r="G418" s="888"/>
      <c r="H418" s="889"/>
    </row>
    <row r="419" spans="1:8" ht="31.5">
      <c r="A419" s="44" t="str">
        <f>IF(B419&lt;&gt;"","14." &amp; COUNTA($A$414:A418) &amp; ".","")</f>
        <v>14.2.</v>
      </c>
      <c r="B419" s="53" t="s">
        <v>308</v>
      </c>
      <c r="C419" s="29"/>
      <c r="D419" s="90"/>
      <c r="E419" s="92"/>
      <c r="F419" s="887"/>
      <c r="G419" s="888"/>
      <c r="H419" s="889"/>
    </row>
    <row r="420" spans="1:8" ht="135">
      <c r="A420" s="44"/>
      <c r="B420" s="55" t="s">
        <v>309</v>
      </c>
      <c r="C420" s="29"/>
      <c r="D420" s="90"/>
      <c r="E420" s="92"/>
      <c r="F420" s="887"/>
      <c r="G420" s="888"/>
      <c r="H420" s="889"/>
    </row>
    <row r="421" spans="1:8" ht="18">
      <c r="A421" s="44"/>
      <c r="B421" s="55" t="s">
        <v>48</v>
      </c>
      <c r="C421" s="54" t="s">
        <v>15</v>
      </c>
      <c r="D421" s="40">
        <v>7</v>
      </c>
      <c r="E421" s="91">
        <v>22</v>
      </c>
      <c r="F421" s="887"/>
      <c r="G421" s="888"/>
      <c r="H421" s="889"/>
    </row>
    <row r="422" spans="1:8" ht="15.75">
      <c r="A422" s="68"/>
      <c r="B422" s="69"/>
      <c r="C422" s="70"/>
      <c r="D422" s="71"/>
      <c r="E422" s="72"/>
      <c r="F422" s="890"/>
      <c r="G422" s="891"/>
      <c r="H422" s="892"/>
    </row>
    <row r="423" spans="1:8" ht="15.75">
      <c r="A423" s="75"/>
      <c r="B423" s="76" t="s">
        <v>310</v>
      </c>
      <c r="C423" s="77"/>
      <c r="D423" s="78"/>
      <c r="E423" s="79"/>
      <c r="F423" s="80"/>
      <c r="G423" s="117"/>
      <c r="H423" s="804"/>
    </row>
    <row r="424" spans="1:8">
      <c r="A424" s="118"/>
      <c r="B424" s="119"/>
      <c r="C424" s="106"/>
      <c r="D424" s="107"/>
      <c r="E424" s="86"/>
      <c r="F424" s="87"/>
      <c r="G424" s="108"/>
      <c r="H424" s="89"/>
    </row>
    <row r="425" spans="1:8" ht="15.75">
      <c r="A425" s="770">
        <v>15</v>
      </c>
      <c r="B425" s="771" t="s">
        <v>311</v>
      </c>
      <c r="C425" s="881"/>
      <c r="D425" s="882"/>
      <c r="E425" s="882"/>
      <c r="F425" s="882"/>
      <c r="G425" s="882"/>
      <c r="H425" s="883"/>
    </row>
    <row r="426" spans="1:8" ht="15.75">
      <c r="A426" s="44"/>
      <c r="B426" s="53"/>
      <c r="C426" s="29"/>
      <c r="D426" s="90"/>
      <c r="E426" s="92"/>
      <c r="F426" s="884"/>
      <c r="G426" s="885"/>
      <c r="H426" s="886"/>
    </row>
    <row r="427" spans="1:8" ht="31.5">
      <c r="A427" s="44" t="str">
        <f>IF(B427&lt;&gt;"","15." &amp; COUNTA($A$424:A426) &amp; ".","")</f>
        <v>15.1.</v>
      </c>
      <c r="B427" s="53" t="s">
        <v>312</v>
      </c>
      <c r="C427" s="29"/>
      <c r="D427" s="90"/>
      <c r="E427" s="92"/>
      <c r="F427" s="887"/>
      <c r="G427" s="888"/>
      <c r="H427" s="889"/>
    </row>
    <row r="428" spans="1:8" ht="60">
      <c r="A428" s="44"/>
      <c r="B428" s="55" t="s">
        <v>313</v>
      </c>
      <c r="C428" s="29"/>
      <c r="D428" s="90"/>
      <c r="E428" s="92"/>
      <c r="F428" s="887"/>
      <c r="G428" s="888"/>
      <c r="H428" s="889"/>
    </row>
    <row r="429" spans="1:8" ht="18">
      <c r="A429" s="44"/>
      <c r="B429" s="55" t="s">
        <v>48</v>
      </c>
      <c r="C429" s="54" t="s">
        <v>15</v>
      </c>
      <c r="D429" s="40">
        <v>761.05</v>
      </c>
      <c r="E429" s="91">
        <v>2.2000000000000002</v>
      </c>
      <c r="F429" s="887"/>
      <c r="G429" s="888"/>
      <c r="H429" s="889"/>
    </row>
    <row r="430" spans="1:8" ht="15.75">
      <c r="A430" s="44" t="str">
        <f>IF(B430&lt;&gt;"","15." &amp; COUNTA($A$424:A429) &amp; ".","")</f>
        <v>15.2.</v>
      </c>
      <c r="B430" s="53" t="s">
        <v>314</v>
      </c>
      <c r="C430" s="29"/>
      <c r="D430" s="90"/>
      <c r="E430" s="92"/>
      <c r="F430" s="887"/>
      <c r="G430" s="888"/>
      <c r="H430" s="889"/>
    </row>
    <row r="431" spans="1:8" ht="60">
      <c r="A431" s="44"/>
      <c r="B431" s="55" t="s">
        <v>315</v>
      </c>
      <c r="C431" s="29"/>
      <c r="D431" s="90"/>
      <c r="E431" s="92"/>
      <c r="F431" s="887"/>
      <c r="G431" s="888"/>
      <c r="H431" s="889"/>
    </row>
    <row r="432" spans="1:8" ht="18">
      <c r="A432" s="44"/>
      <c r="B432" s="55" t="s">
        <v>48</v>
      </c>
      <c r="C432" s="54" t="s">
        <v>15</v>
      </c>
      <c r="D432" s="40">
        <v>761.05</v>
      </c>
      <c r="E432" s="91">
        <v>2.2999999999999998</v>
      </c>
      <c r="F432" s="887"/>
      <c r="G432" s="888"/>
      <c r="H432" s="889"/>
    </row>
    <row r="433" spans="1:8" ht="31.5">
      <c r="A433" s="44" t="str">
        <f>IF(B433&lt;&gt;"","15." &amp; COUNTA($A$424:A432) &amp; ".","")</f>
        <v>15.3.</v>
      </c>
      <c r="B433" s="53" t="s">
        <v>316</v>
      </c>
      <c r="C433" s="29"/>
      <c r="D433" s="90"/>
      <c r="E433" s="92"/>
      <c r="F433" s="887"/>
      <c r="G433" s="888"/>
      <c r="H433" s="889"/>
    </row>
    <row r="434" spans="1:8" ht="105">
      <c r="A434" s="44"/>
      <c r="B434" s="55" t="s">
        <v>317</v>
      </c>
      <c r="C434" s="29"/>
      <c r="D434" s="90"/>
      <c r="E434" s="92"/>
      <c r="F434" s="887"/>
      <c r="G434" s="888"/>
      <c r="H434" s="889"/>
    </row>
    <row r="435" spans="1:8" ht="18">
      <c r="A435" s="44"/>
      <c r="B435" s="55" t="s">
        <v>48</v>
      </c>
      <c r="C435" s="54" t="s">
        <v>15</v>
      </c>
      <c r="D435" s="40">
        <v>192.8</v>
      </c>
      <c r="E435" s="91">
        <v>2.4</v>
      </c>
      <c r="F435" s="887"/>
      <c r="G435" s="888"/>
      <c r="H435" s="889"/>
    </row>
    <row r="436" spans="1:8" ht="31.5">
      <c r="A436" s="44" t="str">
        <f>IF(B436&lt;&gt;"","15." &amp; COUNTA($A$424:A435) &amp; ".","")</f>
        <v>15.4.</v>
      </c>
      <c r="B436" s="53" t="s">
        <v>318</v>
      </c>
      <c r="C436" s="29"/>
      <c r="D436" s="90"/>
      <c r="E436" s="92"/>
      <c r="F436" s="887"/>
      <c r="G436" s="888"/>
      <c r="H436" s="889"/>
    </row>
    <row r="437" spans="1:8" ht="105">
      <c r="A437" s="44"/>
      <c r="B437" s="55" t="s">
        <v>319</v>
      </c>
      <c r="C437" s="29"/>
      <c r="D437" s="90"/>
      <c r="E437" s="92"/>
      <c r="F437" s="887"/>
      <c r="G437" s="888"/>
      <c r="H437" s="889"/>
    </row>
    <row r="438" spans="1:8" ht="18">
      <c r="A438" s="44"/>
      <c r="B438" s="55" t="s">
        <v>48</v>
      </c>
      <c r="C438" s="54" t="s">
        <v>15</v>
      </c>
      <c r="D438" s="40">
        <v>192.8</v>
      </c>
      <c r="E438" s="91">
        <v>4.7</v>
      </c>
      <c r="F438" s="887"/>
      <c r="G438" s="888"/>
      <c r="H438" s="889"/>
    </row>
    <row r="439" spans="1:8" ht="15.75">
      <c r="A439" s="68"/>
      <c r="B439" s="69"/>
      <c r="C439" s="70"/>
      <c r="D439" s="71"/>
      <c r="E439" s="72"/>
      <c r="F439" s="890"/>
      <c r="G439" s="891"/>
      <c r="H439" s="892"/>
    </row>
    <row r="440" spans="1:8" ht="15.75">
      <c r="A440" s="75"/>
      <c r="B440" s="76" t="s">
        <v>320</v>
      </c>
      <c r="C440" s="77"/>
      <c r="D440" s="78"/>
      <c r="E440" s="79"/>
      <c r="F440" s="113"/>
      <c r="G440" s="97"/>
      <c r="H440" s="803"/>
    </row>
    <row r="441" spans="1:8" ht="15.75">
      <c r="A441" s="82"/>
      <c r="B441" s="104"/>
      <c r="C441" s="106"/>
      <c r="D441" s="107"/>
      <c r="E441" s="86"/>
      <c r="F441" s="87"/>
      <c r="G441" s="108"/>
      <c r="H441" s="89"/>
    </row>
    <row r="442" spans="1:8" ht="15.75">
      <c r="A442" s="770">
        <v>16</v>
      </c>
      <c r="B442" s="771" t="s">
        <v>321</v>
      </c>
      <c r="C442" s="881"/>
      <c r="D442" s="882"/>
      <c r="E442" s="882"/>
      <c r="F442" s="882"/>
      <c r="G442" s="882"/>
      <c r="H442" s="883"/>
    </row>
    <row r="443" spans="1:8" ht="15.75">
      <c r="A443" s="44"/>
      <c r="B443" s="53"/>
      <c r="C443" s="29"/>
      <c r="D443" s="90"/>
      <c r="E443" s="92"/>
      <c r="F443" s="884"/>
      <c r="G443" s="885"/>
      <c r="H443" s="886"/>
    </row>
    <row r="444" spans="1:8" ht="15.75">
      <c r="A444" s="44" t="str">
        <f>IF(B444&lt;&gt;"","16." &amp; COUNTA($A$442:A443) &amp; ".","")</f>
        <v>16.1.</v>
      </c>
      <c r="B444" s="53" t="s">
        <v>322</v>
      </c>
      <c r="C444" s="29"/>
      <c r="D444" s="90"/>
      <c r="E444" s="92"/>
      <c r="F444" s="887"/>
      <c r="G444" s="888"/>
      <c r="H444" s="889"/>
    </row>
    <row r="445" spans="1:8" ht="90">
      <c r="A445" s="44"/>
      <c r="B445" s="55" t="s">
        <v>323</v>
      </c>
      <c r="C445" s="29"/>
      <c r="D445" s="90"/>
      <c r="E445" s="92"/>
      <c r="F445" s="887"/>
      <c r="G445" s="888"/>
      <c r="H445" s="889"/>
    </row>
    <row r="446" spans="1:8" ht="18">
      <c r="A446" s="44"/>
      <c r="B446" s="55" t="s">
        <v>48</v>
      </c>
      <c r="C446" s="54" t="s">
        <v>15</v>
      </c>
      <c r="D446" s="40">
        <v>105</v>
      </c>
      <c r="E446" s="91">
        <v>42</v>
      </c>
      <c r="F446" s="887"/>
      <c r="G446" s="888"/>
      <c r="H446" s="889"/>
    </row>
    <row r="447" spans="1:8" ht="15.75">
      <c r="A447" s="44" t="str">
        <f>IF(B447&lt;&gt;"","16." &amp; COUNTA($A$442:A446) &amp; ".","")</f>
        <v>16.2.</v>
      </c>
      <c r="B447" s="53" t="s">
        <v>324</v>
      </c>
      <c r="C447" s="54"/>
      <c r="D447" s="40"/>
      <c r="E447" s="91"/>
      <c r="F447" s="887"/>
      <c r="G447" s="888"/>
      <c r="H447" s="889"/>
    </row>
    <row r="448" spans="1:8" ht="120">
      <c r="A448" s="44"/>
      <c r="B448" s="55" t="s">
        <v>325</v>
      </c>
      <c r="C448" s="54"/>
      <c r="D448" s="40"/>
      <c r="E448" s="91"/>
      <c r="F448" s="887"/>
      <c r="G448" s="888"/>
      <c r="H448" s="889"/>
    </row>
    <row r="449" spans="1:8" ht="15.75">
      <c r="A449" s="44"/>
      <c r="B449" s="94" t="s">
        <v>326</v>
      </c>
      <c r="C449" s="54" t="s">
        <v>27</v>
      </c>
      <c r="D449" s="40">
        <v>12</v>
      </c>
      <c r="E449" s="91">
        <v>5</v>
      </c>
      <c r="F449" s="887"/>
      <c r="G449" s="888"/>
      <c r="H449" s="889"/>
    </row>
    <row r="450" spans="1:8" ht="15.75">
      <c r="A450" s="44"/>
      <c r="B450" s="94" t="s">
        <v>327</v>
      </c>
      <c r="C450" s="54" t="s">
        <v>27</v>
      </c>
      <c r="D450" s="40">
        <v>10</v>
      </c>
      <c r="E450" s="91">
        <v>6</v>
      </c>
      <c r="F450" s="887"/>
      <c r="G450" s="888"/>
      <c r="H450" s="889"/>
    </row>
    <row r="451" spans="1:8" ht="15.75">
      <c r="A451" s="44"/>
      <c r="B451" s="94" t="s">
        <v>328</v>
      </c>
      <c r="C451" s="54" t="s">
        <v>27</v>
      </c>
      <c r="D451" s="40">
        <v>8</v>
      </c>
      <c r="E451" s="91">
        <v>7</v>
      </c>
      <c r="F451" s="887"/>
      <c r="G451" s="888"/>
      <c r="H451" s="889"/>
    </row>
    <row r="452" spans="1:8" ht="15.75">
      <c r="A452" s="44" t="str">
        <f>IF(B452&lt;&gt;"","16." &amp; COUNTA($A$442:A451) &amp; ".","")</f>
        <v>16.3.</v>
      </c>
      <c r="B452" s="53" t="s">
        <v>329</v>
      </c>
      <c r="C452" s="54"/>
      <c r="D452" s="40"/>
      <c r="E452" s="91"/>
      <c r="F452" s="887"/>
      <c r="G452" s="888"/>
      <c r="H452" s="889"/>
    </row>
    <row r="453" spans="1:8" ht="30">
      <c r="A453" s="44"/>
      <c r="B453" s="94" t="s">
        <v>330</v>
      </c>
      <c r="C453" s="54"/>
      <c r="D453" s="40"/>
      <c r="E453" s="91"/>
      <c r="F453" s="887"/>
      <c r="G453" s="888"/>
      <c r="H453" s="889"/>
    </row>
    <row r="454" spans="1:8" ht="30">
      <c r="A454" s="44"/>
      <c r="B454" s="94" t="s">
        <v>331</v>
      </c>
      <c r="C454" s="54" t="s">
        <v>20</v>
      </c>
      <c r="D454" s="40">
        <v>3</v>
      </c>
      <c r="E454" s="91">
        <v>14</v>
      </c>
      <c r="F454" s="887"/>
      <c r="G454" s="888"/>
      <c r="H454" s="889"/>
    </row>
    <row r="455" spans="1:8" ht="15.75">
      <c r="A455" s="44"/>
      <c r="B455" s="94" t="s">
        <v>332</v>
      </c>
      <c r="C455" s="54" t="s">
        <v>20</v>
      </c>
      <c r="D455" s="40">
        <v>3</v>
      </c>
      <c r="E455" s="91">
        <v>16</v>
      </c>
      <c r="F455" s="887"/>
      <c r="G455" s="888"/>
      <c r="H455" s="889"/>
    </row>
    <row r="456" spans="1:8" ht="15.75">
      <c r="A456" s="44"/>
      <c r="B456" s="94" t="s">
        <v>328</v>
      </c>
      <c r="C456" s="54" t="s">
        <v>20</v>
      </c>
      <c r="D456" s="40">
        <v>1</v>
      </c>
      <c r="E456" s="91">
        <v>17</v>
      </c>
      <c r="F456" s="887"/>
      <c r="G456" s="888"/>
      <c r="H456" s="889"/>
    </row>
    <row r="457" spans="1:8" ht="15.75">
      <c r="A457" s="44" t="str">
        <f>IF(B457&lt;&gt;"","16." &amp; COUNTA($A$442:A456) &amp; ".","")</f>
        <v>16.4.</v>
      </c>
      <c r="B457" s="53" t="s">
        <v>333</v>
      </c>
      <c r="C457" s="29"/>
      <c r="D457" s="90"/>
      <c r="E457" s="92"/>
      <c r="F457" s="887"/>
      <c r="G457" s="888"/>
      <c r="H457" s="889"/>
    </row>
    <row r="458" spans="1:8" ht="90">
      <c r="A458" s="44"/>
      <c r="B458" s="94" t="s">
        <v>334</v>
      </c>
      <c r="C458" s="29"/>
      <c r="D458" s="90"/>
      <c r="E458" s="92"/>
      <c r="F458" s="887"/>
      <c r="G458" s="888"/>
      <c r="H458" s="889"/>
    </row>
    <row r="459" spans="1:8" ht="15.75">
      <c r="A459" s="44"/>
      <c r="B459" s="55" t="s">
        <v>112</v>
      </c>
      <c r="C459" s="54" t="s">
        <v>113</v>
      </c>
      <c r="D459" s="40">
        <v>1</v>
      </c>
      <c r="E459" s="91">
        <v>80</v>
      </c>
      <c r="F459" s="887"/>
      <c r="G459" s="888"/>
      <c r="H459" s="889"/>
    </row>
    <row r="460" spans="1:8" ht="15.75">
      <c r="A460" s="44" t="str">
        <f>IF(B460&lt;&gt;"","16." &amp; COUNTA($A$442:A459) &amp; ".","")</f>
        <v>16.5.</v>
      </c>
      <c r="B460" s="53" t="s">
        <v>335</v>
      </c>
      <c r="C460" s="54"/>
      <c r="D460" s="40"/>
      <c r="E460" s="91"/>
      <c r="F460" s="887"/>
      <c r="G460" s="888"/>
      <c r="H460" s="889"/>
    </row>
    <row r="461" spans="1:8" ht="30">
      <c r="A461" s="44"/>
      <c r="B461" s="55" t="s">
        <v>336</v>
      </c>
      <c r="C461" s="54"/>
      <c r="D461" s="40"/>
      <c r="E461" s="91"/>
      <c r="F461" s="887"/>
      <c r="G461" s="888"/>
      <c r="H461" s="889"/>
    </row>
    <row r="462" spans="1:8" ht="15.75">
      <c r="A462" s="44"/>
      <c r="B462" s="55" t="s">
        <v>112</v>
      </c>
      <c r="C462" s="54" t="s">
        <v>113</v>
      </c>
      <c r="D462" s="40">
        <v>1</v>
      </c>
      <c r="E462" s="91">
        <v>70</v>
      </c>
      <c r="F462" s="887"/>
      <c r="G462" s="888"/>
      <c r="H462" s="889"/>
    </row>
    <row r="463" spans="1:8" ht="15.75">
      <c r="A463" s="44" t="str">
        <f>IF(B463&lt;&gt;"","16." &amp; COUNTA($A$442:A462) &amp; ".","")</f>
        <v>16.6.</v>
      </c>
      <c r="B463" s="53" t="s">
        <v>337</v>
      </c>
      <c r="C463" s="54"/>
      <c r="D463" s="40"/>
      <c r="E463" s="91"/>
      <c r="F463" s="887"/>
      <c r="G463" s="888"/>
      <c r="H463" s="889"/>
    </row>
    <row r="464" spans="1:8" ht="60">
      <c r="A464" s="44"/>
      <c r="B464" s="55" t="s">
        <v>338</v>
      </c>
      <c r="C464" s="54"/>
      <c r="D464" s="40"/>
      <c r="E464" s="91"/>
      <c r="F464" s="887"/>
      <c r="G464" s="888"/>
      <c r="H464" s="889"/>
    </row>
    <row r="465" spans="1:8" ht="15.75">
      <c r="A465" s="44"/>
      <c r="B465" s="55" t="s">
        <v>112</v>
      </c>
      <c r="C465" s="54" t="s">
        <v>113</v>
      </c>
      <c r="D465" s="40">
        <v>1</v>
      </c>
      <c r="E465" s="91">
        <v>300</v>
      </c>
      <c r="F465" s="887"/>
      <c r="G465" s="888"/>
      <c r="H465" s="889"/>
    </row>
    <row r="466" spans="1:8" ht="15.75">
      <c r="A466" s="44" t="str">
        <f>IF(B466&lt;&gt;"","16." &amp; COUNTA($A$442:A465) &amp; ".","")</f>
        <v>16.7.</v>
      </c>
      <c r="B466" s="53" t="s">
        <v>339</v>
      </c>
      <c r="C466" s="54"/>
      <c r="D466" s="40"/>
      <c r="E466" s="91"/>
      <c r="F466" s="887"/>
      <c r="G466" s="888"/>
      <c r="H466" s="889"/>
    </row>
    <row r="467" spans="1:8" ht="105">
      <c r="A467" s="44"/>
      <c r="B467" s="55" t="s">
        <v>340</v>
      </c>
      <c r="C467" s="54"/>
      <c r="D467" s="40"/>
      <c r="E467" s="91"/>
      <c r="F467" s="887"/>
      <c r="G467" s="888"/>
      <c r="H467" s="889"/>
    </row>
    <row r="468" spans="1:8" ht="15.75">
      <c r="A468" s="44"/>
      <c r="B468" s="55" t="s">
        <v>341</v>
      </c>
      <c r="C468" s="54" t="s">
        <v>27</v>
      </c>
      <c r="D468" s="40">
        <v>6</v>
      </c>
      <c r="E468" s="91">
        <v>6</v>
      </c>
      <c r="F468" s="887"/>
      <c r="G468" s="888"/>
      <c r="H468" s="889"/>
    </row>
    <row r="469" spans="1:8" ht="15.75">
      <c r="A469" s="44"/>
      <c r="B469" s="55" t="s">
        <v>342</v>
      </c>
      <c r="C469" s="54" t="s">
        <v>27</v>
      </c>
      <c r="D469" s="40">
        <v>8</v>
      </c>
      <c r="E469" s="91">
        <v>8</v>
      </c>
      <c r="F469" s="887"/>
      <c r="G469" s="888"/>
      <c r="H469" s="889"/>
    </row>
    <row r="470" spans="1:8" ht="15.75">
      <c r="A470" s="44"/>
      <c r="B470" s="55" t="s">
        <v>343</v>
      </c>
      <c r="C470" s="54" t="s">
        <v>27</v>
      </c>
      <c r="D470" s="40">
        <v>12</v>
      </c>
      <c r="E470" s="91">
        <v>13</v>
      </c>
      <c r="F470" s="887"/>
      <c r="G470" s="888"/>
      <c r="H470" s="889"/>
    </row>
    <row r="471" spans="1:8" ht="15.75">
      <c r="A471" s="44" t="str">
        <f>IF(B471&lt;&gt;"","16." &amp; COUNTA($A$442:A470) &amp; ".","")</f>
        <v>16.8.</v>
      </c>
      <c r="B471" s="53" t="s">
        <v>344</v>
      </c>
      <c r="C471" s="54"/>
      <c r="D471" s="40"/>
      <c r="E471" s="91"/>
      <c r="F471" s="887"/>
      <c r="G471" s="888"/>
      <c r="H471" s="889"/>
    </row>
    <row r="472" spans="1:8" ht="75">
      <c r="A472" s="44"/>
      <c r="B472" s="55" t="s">
        <v>345</v>
      </c>
      <c r="C472" s="54"/>
      <c r="D472" s="40"/>
      <c r="E472" s="91"/>
      <c r="F472" s="887"/>
      <c r="G472" s="888"/>
      <c r="H472" s="889"/>
    </row>
    <row r="473" spans="1:8" ht="15.75">
      <c r="A473" s="44"/>
      <c r="B473" s="55" t="s">
        <v>346</v>
      </c>
      <c r="C473" s="54" t="s">
        <v>20</v>
      </c>
      <c r="D473" s="40">
        <v>2</v>
      </c>
      <c r="E473" s="91">
        <v>50</v>
      </c>
      <c r="F473" s="887"/>
      <c r="G473" s="888"/>
      <c r="H473" s="889"/>
    </row>
    <row r="474" spans="1:8" ht="15.75">
      <c r="A474" s="44" t="str">
        <f>IF(B474&lt;&gt;"","16." &amp; COUNTA($A$442:A473) &amp; ".","")</f>
        <v>16.9.</v>
      </c>
      <c r="B474" s="53" t="s">
        <v>347</v>
      </c>
      <c r="C474" s="29"/>
      <c r="D474" s="90"/>
      <c r="E474" s="92"/>
      <c r="F474" s="887"/>
      <c r="G474" s="888"/>
      <c r="H474" s="889"/>
    </row>
    <row r="475" spans="1:8" ht="15.75">
      <c r="A475" s="44"/>
      <c r="B475" s="55" t="s">
        <v>348</v>
      </c>
      <c r="C475" s="29"/>
      <c r="D475" s="90"/>
      <c r="E475" s="92"/>
      <c r="F475" s="887"/>
      <c r="G475" s="888"/>
      <c r="H475" s="889"/>
    </row>
    <row r="476" spans="1:8" ht="15.75">
      <c r="A476" s="44"/>
      <c r="B476" s="55" t="s">
        <v>19</v>
      </c>
      <c r="C476" s="54"/>
      <c r="D476" s="40"/>
      <c r="E476" s="91"/>
      <c r="F476" s="887"/>
      <c r="G476" s="888"/>
      <c r="H476" s="889"/>
    </row>
    <row r="477" spans="1:8" ht="45">
      <c r="A477" s="44"/>
      <c r="B477" s="55" t="s">
        <v>349</v>
      </c>
      <c r="C477" s="54" t="s">
        <v>20</v>
      </c>
      <c r="D477" s="40">
        <v>2</v>
      </c>
      <c r="E477" s="91">
        <v>100</v>
      </c>
      <c r="F477" s="887"/>
      <c r="G477" s="888"/>
      <c r="H477" s="889"/>
    </row>
    <row r="478" spans="1:8" ht="45">
      <c r="A478" s="44"/>
      <c r="B478" s="55" t="s">
        <v>350</v>
      </c>
      <c r="C478" s="54" t="s">
        <v>20</v>
      </c>
      <c r="D478" s="40">
        <v>1</v>
      </c>
      <c r="E478" s="91">
        <v>110</v>
      </c>
      <c r="F478" s="887"/>
      <c r="G478" s="888"/>
      <c r="H478" s="889"/>
    </row>
    <row r="479" spans="1:8" ht="30">
      <c r="A479" s="44"/>
      <c r="B479" s="55" t="s">
        <v>351</v>
      </c>
      <c r="C479" s="54" t="s">
        <v>20</v>
      </c>
      <c r="D479" s="40">
        <v>3</v>
      </c>
      <c r="E479" s="91">
        <v>65</v>
      </c>
      <c r="F479" s="887"/>
      <c r="G479" s="888"/>
      <c r="H479" s="889"/>
    </row>
    <row r="480" spans="1:8" ht="15.75">
      <c r="A480" s="44"/>
      <c r="B480" s="55" t="s">
        <v>352</v>
      </c>
      <c r="C480" s="54" t="s">
        <v>20</v>
      </c>
      <c r="D480" s="40">
        <v>2</v>
      </c>
      <c r="E480" s="91">
        <v>70</v>
      </c>
      <c r="F480" s="887"/>
      <c r="G480" s="888"/>
      <c r="H480" s="889"/>
    </row>
    <row r="481" spans="1:8" ht="15.75">
      <c r="A481" s="44"/>
      <c r="B481" s="55" t="s">
        <v>353</v>
      </c>
      <c r="C481" s="54" t="s">
        <v>20</v>
      </c>
      <c r="D481" s="40">
        <v>2</v>
      </c>
      <c r="E481" s="91">
        <v>40</v>
      </c>
      <c r="F481" s="887"/>
      <c r="G481" s="888"/>
      <c r="H481" s="889"/>
    </row>
    <row r="482" spans="1:8" ht="30">
      <c r="A482" s="44"/>
      <c r="B482" s="55" t="s">
        <v>354</v>
      </c>
      <c r="C482" s="54" t="s">
        <v>20</v>
      </c>
      <c r="D482" s="40">
        <v>2</v>
      </c>
      <c r="E482" s="91">
        <v>50</v>
      </c>
      <c r="F482" s="887"/>
      <c r="G482" s="888"/>
      <c r="H482" s="889"/>
    </row>
    <row r="483" spans="1:8" ht="30">
      <c r="A483" s="44"/>
      <c r="B483" s="55" t="s">
        <v>355</v>
      </c>
      <c r="C483" s="54" t="s">
        <v>20</v>
      </c>
      <c r="D483" s="40">
        <v>2</v>
      </c>
      <c r="E483" s="91">
        <v>50</v>
      </c>
      <c r="F483" s="887"/>
      <c r="G483" s="888"/>
      <c r="H483" s="889"/>
    </row>
    <row r="484" spans="1:8" ht="30">
      <c r="A484" s="44"/>
      <c r="B484" s="55" t="s">
        <v>356</v>
      </c>
      <c r="C484" s="54" t="s">
        <v>20</v>
      </c>
      <c r="D484" s="40">
        <v>2</v>
      </c>
      <c r="E484" s="91">
        <v>70</v>
      </c>
      <c r="F484" s="887"/>
      <c r="G484" s="888"/>
      <c r="H484" s="889"/>
    </row>
    <row r="485" spans="1:8" ht="30">
      <c r="A485" s="44"/>
      <c r="B485" s="55" t="s">
        <v>357</v>
      </c>
      <c r="C485" s="54" t="s">
        <v>20</v>
      </c>
      <c r="D485" s="40">
        <v>2</v>
      </c>
      <c r="E485" s="91">
        <v>80</v>
      </c>
      <c r="F485" s="887"/>
      <c r="G485" s="888"/>
      <c r="H485" s="889"/>
    </row>
    <row r="486" spans="1:8" ht="30">
      <c r="A486" s="44"/>
      <c r="B486" s="55" t="s">
        <v>358</v>
      </c>
      <c r="C486" s="54" t="s">
        <v>20</v>
      </c>
      <c r="D486" s="40">
        <v>1</v>
      </c>
      <c r="E486" s="91">
        <v>40</v>
      </c>
      <c r="F486" s="887"/>
      <c r="G486" s="888"/>
      <c r="H486" s="889"/>
    </row>
    <row r="487" spans="1:8" ht="30">
      <c r="A487" s="44"/>
      <c r="B487" s="55" t="s">
        <v>359</v>
      </c>
      <c r="C487" s="54" t="s">
        <v>20</v>
      </c>
      <c r="D487" s="40">
        <v>1</v>
      </c>
      <c r="E487" s="91">
        <v>35</v>
      </c>
      <c r="F487" s="887"/>
      <c r="G487" s="888"/>
      <c r="H487" s="889"/>
    </row>
    <row r="488" spans="1:8" ht="15.75">
      <c r="A488" s="44" t="str">
        <f>IF(B488&lt;&gt;"","16." &amp; COUNTA($A$442:A487) &amp; ".","")</f>
        <v>16.10.</v>
      </c>
      <c r="B488" s="53" t="s">
        <v>360</v>
      </c>
      <c r="C488" s="54"/>
      <c r="D488" s="40"/>
      <c r="E488" s="91"/>
      <c r="F488" s="887"/>
      <c r="G488" s="888"/>
      <c r="H488" s="889"/>
    </row>
    <row r="489" spans="1:8" ht="45">
      <c r="A489" s="44"/>
      <c r="B489" s="94" t="s">
        <v>361</v>
      </c>
      <c r="C489" s="54"/>
      <c r="D489" s="40"/>
      <c r="E489" s="91"/>
      <c r="F489" s="887"/>
      <c r="G489" s="888"/>
      <c r="H489" s="889"/>
    </row>
    <row r="490" spans="1:8" ht="15.75">
      <c r="A490" s="44"/>
      <c r="B490" s="55" t="s">
        <v>19</v>
      </c>
      <c r="C490" s="54" t="s">
        <v>20</v>
      </c>
      <c r="D490" s="40">
        <v>1</v>
      </c>
      <c r="E490" s="91">
        <v>15</v>
      </c>
      <c r="F490" s="887"/>
      <c r="G490" s="888"/>
      <c r="H490" s="889"/>
    </row>
    <row r="491" spans="1:8" ht="15.75">
      <c r="A491" s="68"/>
      <c r="B491" s="69"/>
      <c r="C491" s="100"/>
      <c r="D491" s="101"/>
      <c r="E491" s="102"/>
      <c r="F491" s="890"/>
      <c r="G491" s="891"/>
      <c r="H491" s="892"/>
    </row>
    <row r="492" spans="1:8" ht="15.75">
      <c r="A492" s="75"/>
      <c r="B492" s="76" t="s">
        <v>362</v>
      </c>
      <c r="C492" s="77"/>
      <c r="D492" s="78"/>
      <c r="E492" s="79"/>
      <c r="F492" s="79"/>
      <c r="G492" s="97"/>
      <c r="H492" s="803"/>
    </row>
    <row r="493" spans="1:8" ht="15.75">
      <c r="A493" s="118"/>
      <c r="B493" s="119"/>
      <c r="C493" s="120"/>
      <c r="D493" s="121"/>
      <c r="E493" s="122"/>
      <c r="F493" s="122"/>
      <c r="G493" s="123"/>
      <c r="H493" s="89"/>
    </row>
    <row r="494" spans="1:8" ht="15.75">
      <c r="A494" s="770">
        <v>17</v>
      </c>
      <c r="B494" s="771" t="s">
        <v>363</v>
      </c>
      <c r="C494" s="881"/>
      <c r="D494" s="882"/>
      <c r="E494" s="882"/>
      <c r="F494" s="882"/>
      <c r="G494" s="882"/>
      <c r="H494" s="883"/>
    </row>
    <row r="495" spans="1:8" ht="15.75">
      <c r="A495" s="105"/>
      <c r="B495" s="52"/>
      <c r="C495" s="29"/>
      <c r="D495" s="90"/>
      <c r="E495" s="92"/>
      <c r="F495" s="884"/>
      <c r="G495" s="885"/>
      <c r="H495" s="886"/>
    </row>
    <row r="496" spans="1:8" ht="15.75">
      <c r="A496" s="44"/>
      <c r="B496" s="53" t="s">
        <v>364</v>
      </c>
      <c r="C496" s="29"/>
      <c r="D496" s="90"/>
      <c r="E496" s="92"/>
      <c r="F496" s="887"/>
      <c r="G496" s="888"/>
      <c r="H496" s="889"/>
    </row>
    <row r="497" spans="1:8" ht="15.75">
      <c r="A497" s="44" t="str">
        <f>IF(B497&lt;&gt;"","17." &amp; COUNTA($A$494:A496) &amp; ".","")</f>
        <v>17.1.</v>
      </c>
      <c r="B497" s="53" t="s">
        <v>365</v>
      </c>
      <c r="C497" s="54" t="s">
        <v>20</v>
      </c>
      <c r="D497" s="40">
        <v>7</v>
      </c>
      <c r="E497" s="91">
        <v>33</v>
      </c>
      <c r="F497" s="887"/>
      <c r="G497" s="888"/>
      <c r="H497" s="889"/>
    </row>
    <row r="498" spans="1:8" ht="30">
      <c r="A498" s="93"/>
      <c r="B498" s="94" t="s">
        <v>366</v>
      </c>
      <c r="C498" s="95"/>
      <c r="D498" s="124"/>
      <c r="E498" s="125"/>
      <c r="F498" s="887"/>
      <c r="G498" s="888"/>
      <c r="H498" s="889"/>
    </row>
    <row r="499" spans="1:8">
      <c r="A499" s="93"/>
      <c r="B499" s="94"/>
      <c r="C499" s="95"/>
      <c r="D499" s="124"/>
      <c r="E499" s="125"/>
      <c r="F499" s="887"/>
      <c r="G499" s="888"/>
      <c r="H499" s="889"/>
    </row>
    <row r="500" spans="1:8" ht="15.75">
      <c r="A500" s="44"/>
      <c r="B500" s="53" t="s">
        <v>367</v>
      </c>
      <c r="C500" s="29"/>
      <c r="D500" s="90"/>
      <c r="E500" s="92"/>
      <c r="F500" s="887"/>
      <c r="G500" s="888"/>
      <c r="H500" s="889"/>
    </row>
    <row r="501" spans="1:8" ht="15.75">
      <c r="A501" s="44" t="str">
        <f>IF(B501&lt;&gt;"","17." &amp; COUNTA($A$494:A500) &amp; ".","")</f>
        <v>17.2.</v>
      </c>
      <c r="B501" s="53" t="s">
        <v>368</v>
      </c>
      <c r="C501" s="54" t="s">
        <v>20</v>
      </c>
      <c r="D501" s="40">
        <v>2</v>
      </c>
      <c r="E501" s="91">
        <v>50</v>
      </c>
      <c r="F501" s="887"/>
      <c r="G501" s="888"/>
      <c r="H501" s="889"/>
    </row>
    <row r="502" spans="1:8" ht="45">
      <c r="A502" s="93"/>
      <c r="B502" s="94" t="s">
        <v>369</v>
      </c>
      <c r="C502" s="95"/>
      <c r="D502" s="124"/>
      <c r="E502" s="125"/>
      <c r="F502" s="887"/>
      <c r="G502" s="888"/>
      <c r="H502" s="889"/>
    </row>
    <row r="503" spans="1:8">
      <c r="A503" s="93"/>
      <c r="B503" s="94"/>
      <c r="C503" s="95"/>
      <c r="D503" s="124"/>
      <c r="E503" s="125"/>
      <c r="F503" s="887"/>
      <c r="G503" s="888"/>
      <c r="H503" s="889"/>
    </row>
    <row r="504" spans="1:8" ht="15.75">
      <c r="A504" s="44"/>
      <c r="B504" s="53" t="s">
        <v>370</v>
      </c>
      <c r="C504" s="29"/>
      <c r="D504" s="90"/>
      <c r="E504" s="92"/>
      <c r="F504" s="887"/>
      <c r="G504" s="888"/>
      <c r="H504" s="889"/>
    </row>
    <row r="505" spans="1:8" ht="15.75">
      <c r="A505" s="44" t="str">
        <f>IF(B505&lt;&gt;"","17." &amp; COUNTA($A$494:A504) &amp; ".","")</f>
        <v>17.3.</v>
      </c>
      <c r="B505" s="53" t="s">
        <v>371</v>
      </c>
      <c r="C505" s="54" t="s">
        <v>20</v>
      </c>
      <c r="D505" s="40">
        <v>2</v>
      </c>
      <c r="E505" s="91">
        <v>150</v>
      </c>
      <c r="F505" s="887"/>
      <c r="G505" s="888"/>
      <c r="H505" s="889"/>
    </row>
    <row r="506" spans="1:8" ht="15.75">
      <c r="A506" s="44"/>
      <c r="B506" s="94" t="s">
        <v>372</v>
      </c>
      <c r="C506" s="54"/>
      <c r="D506" s="40"/>
      <c r="E506" s="91"/>
      <c r="F506" s="887"/>
      <c r="G506" s="888"/>
      <c r="H506" s="889"/>
    </row>
    <row r="507" spans="1:8" ht="30">
      <c r="A507" s="93"/>
      <c r="B507" s="94" t="s">
        <v>373</v>
      </c>
      <c r="C507" s="95"/>
      <c r="D507" s="124"/>
      <c r="E507" s="125"/>
      <c r="F507" s="887"/>
      <c r="G507" s="888"/>
      <c r="H507" s="889"/>
    </row>
    <row r="508" spans="1:8">
      <c r="A508" s="93"/>
      <c r="B508" s="94"/>
      <c r="C508" s="95"/>
      <c r="D508" s="124"/>
      <c r="E508" s="125"/>
      <c r="F508" s="887"/>
      <c r="G508" s="888"/>
      <c r="H508" s="889"/>
    </row>
    <row r="509" spans="1:8" ht="15.75">
      <c r="A509" s="44"/>
      <c r="B509" s="53" t="s">
        <v>374</v>
      </c>
      <c r="C509" s="29"/>
      <c r="D509" s="90"/>
      <c r="E509" s="92"/>
      <c r="F509" s="887"/>
      <c r="G509" s="888"/>
      <c r="H509" s="889"/>
    </row>
    <row r="510" spans="1:8" ht="15.75">
      <c r="A510" s="44" t="str">
        <f>IF(B510&lt;&gt;"","17." &amp; COUNTA($A$494:A509) &amp; ".","")</f>
        <v>17.4.</v>
      </c>
      <c r="B510" s="53" t="s">
        <v>375</v>
      </c>
      <c r="C510" s="54" t="s">
        <v>20</v>
      </c>
      <c r="D510" s="40">
        <v>14</v>
      </c>
      <c r="E510" s="91">
        <v>175</v>
      </c>
      <c r="F510" s="887"/>
      <c r="G510" s="888"/>
      <c r="H510" s="889"/>
    </row>
    <row r="511" spans="1:8" ht="15.75">
      <c r="A511" s="44"/>
      <c r="B511" s="94" t="s">
        <v>376</v>
      </c>
      <c r="C511" s="54"/>
      <c r="D511" s="40"/>
      <c r="E511" s="91"/>
      <c r="F511" s="887"/>
      <c r="G511" s="888"/>
      <c r="H511" s="889"/>
    </row>
    <row r="512" spans="1:8" ht="30">
      <c r="A512" s="93"/>
      <c r="B512" s="94" t="s">
        <v>377</v>
      </c>
      <c r="C512" s="95"/>
      <c r="D512" s="124"/>
      <c r="E512" s="125"/>
      <c r="F512" s="887"/>
      <c r="G512" s="888"/>
      <c r="H512" s="889"/>
    </row>
    <row r="513" spans="1:8">
      <c r="A513" s="93"/>
      <c r="B513" s="94"/>
      <c r="C513" s="95"/>
      <c r="D513" s="124"/>
      <c r="E513" s="125"/>
      <c r="F513" s="887"/>
      <c r="G513" s="888"/>
      <c r="H513" s="889"/>
    </row>
    <row r="514" spans="1:8" ht="15.75">
      <c r="A514" s="44"/>
      <c r="B514" s="53" t="s">
        <v>378</v>
      </c>
      <c r="C514" s="29"/>
      <c r="D514" s="90"/>
      <c r="E514" s="92"/>
      <c r="F514" s="887"/>
      <c r="G514" s="888"/>
      <c r="H514" s="889"/>
    </row>
    <row r="515" spans="1:8" ht="15.75">
      <c r="A515" s="44" t="str">
        <f>IF(B515&lt;&gt;"","17." &amp; COUNTA($A$494:A514) &amp; ".","")</f>
        <v>17.5.</v>
      </c>
      <c r="B515" s="53" t="s">
        <v>379</v>
      </c>
      <c r="C515" s="54" t="s">
        <v>20</v>
      </c>
      <c r="D515" s="40">
        <v>2</v>
      </c>
      <c r="E515" s="91">
        <v>330</v>
      </c>
      <c r="F515" s="887"/>
      <c r="G515" s="888"/>
      <c r="H515" s="889"/>
    </row>
    <row r="516" spans="1:8" ht="15.75">
      <c r="A516" s="44"/>
      <c r="B516" s="94" t="s">
        <v>380</v>
      </c>
      <c r="C516" s="54"/>
      <c r="D516" s="40"/>
      <c r="E516" s="91"/>
      <c r="F516" s="887"/>
      <c r="G516" s="888"/>
      <c r="H516" s="889"/>
    </row>
    <row r="517" spans="1:8" ht="90">
      <c r="A517" s="93"/>
      <c r="B517" s="94" t="s">
        <v>381</v>
      </c>
      <c r="C517" s="95"/>
      <c r="D517" s="124"/>
      <c r="E517" s="125"/>
      <c r="F517" s="887"/>
      <c r="G517" s="888"/>
      <c r="H517" s="889"/>
    </row>
    <row r="518" spans="1:8">
      <c r="A518" s="93"/>
      <c r="B518" s="94"/>
      <c r="C518" s="95"/>
      <c r="D518" s="124"/>
      <c r="E518" s="125"/>
      <c r="F518" s="887"/>
      <c r="G518" s="888"/>
      <c r="H518" s="889"/>
    </row>
    <row r="519" spans="1:8" ht="15.75">
      <c r="A519" s="44"/>
      <c r="B519" s="53" t="s">
        <v>382</v>
      </c>
      <c r="C519" s="29"/>
      <c r="D519" s="90"/>
      <c r="E519" s="92"/>
      <c r="F519" s="887"/>
      <c r="G519" s="888"/>
      <c r="H519" s="889"/>
    </row>
    <row r="520" spans="1:8" ht="15.75">
      <c r="A520" s="44" t="str">
        <f>IF(B520&lt;&gt;"","17." &amp; COUNTA($A$494:A519) &amp; ".","")</f>
        <v>17.6.</v>
      </c>
      <c r="B520" s="53" t="s">
        <v>383</v>
      </c>
      <c r="C520" s="54" t="s">
        <v>20</v>
      </c>
      <c r="D520" s="40">
        <v>2</v>
      </c>
      <c r="E520" s="91">
        <v>70</v>
      </c>
      <c r="F520" s="887"/>
      <c r="G520" s="888"/>
      <c r="H520" s="889"/>
    </row>
    <row r="521" spans="1:8" ht="15.75">
      <c r="A521" s="44"/>
      <c r="B521" s="94" t="s">
        <v>384</v>
      </c>
      <c r="C521" s="54"/>
      <c r="D521" s="40"/>
      <c r="E521" s="91"/>
      <c r="F521" s="887"/>
      <c r="G521" s="888"/>
      <c r="H521" s="889"/>
    </row>
    <row r="522" spans="1:8" ht="45">
      <c r="A522" s="93"/>
      <c r="B522" s="94" t="s">
        <v>385</v>
      </c>
      <c r="C522" s="95"/>
      <c r="D522" s="124"/>
      <c r="E522" s="125"/>
      <c r="F522" s="887"/>
      <c r="G522" s="888"/>
      <c r="H522" s="889"/>
    </row>
    <row r="523" spans="1:8">
      <c r="A523" s="93"/>
      <c r="B523" s="94"/>
      <c r="C523" s="95"/>
      <c r="D523" s="124"/>
      <c r="E523" s="125"/>
      <c r="F523" s="887"/>
      <c r="G523" s="888"/>
      <c r="H523" s="889"/>
    </row>
    <row r="524" spans="1:8" ht="15.75">
      <c r="A524" s="44"/>
      <c r="B524" s="53" t="s">
        <v>386</v>
      </c>
      <c r="C524" s="29"/>
      <c r="D524" s="90"/>
      <c r="E524" s="92"/>
      <c r="F524" s="887"/>
      <c r="G524" s="888"/>
      <c r="H524" s="889"/>
    </row>
    <row r="525" spans="1:8" ht="15.75">
      <c r="A525" s="44" t="str">
        <f>IF(B525&lt;&gt;"","17." &amp; COUNTA($A$494:A524) &amp; ".","")</f>
        <v>17.7.</v>
      </c>
      <c r="B525" s="53" t="s">
        <v>387</v>
      </c>
      <c r="C525" s="54" t="s">
        <v>20</v>
      </c>
      <c r="D525" s="40">
        <v>2</v>
      </c>
      <c r="E525" s="91">
        <v>85</v>
      </c>
      <c r="F525" s="887"/>
      <c r="G525" s="888"/>
      <c r="H525" s="889"/>
    </row>
    <row r="526" spans="1:8" ht="15.75">
      <c r="A526" s="44"/>
      <c r="B526" s="94" t="s">
        <v>388</v>
      </c>
      <c r="C526" s="54"/>
      <c r="D526" s="40"/>
      <c r="E526" s="91"/>
      <c r="F526" s="887"/>
      <c r="G526" s="888"/>
      <c r="H526" s="889"/>
    </row>
    <row r="527" spans="1:8" ht="45">
      <c r="A527" s="93"/>
      <c r="B527" s="94" t="s">
        <v>389</v>
      </c>
      <c r="C527" s="95"/>
      <c r="D527" s="124"/>
      <c r="E527" s="125"/>
      <c r="F527" s="887"/>
      <c r="G527" s="888"/>
      <c r="H527" s="889"/>
    </row>
    <row r="528" spans="1:8">
      <c r="A528" s="93"/>
      <c r="B528" s="94"/>
      <c r="C528" s="95"/>
      <c r="D528" s="124"/>
      <c r="E528" s="125"/>
      <c r="F528" s="887"/>
      <c r="G528" s="888"/>
      <c r="H528" s="889"/>
    </row>
    <row r="529" spans="1:8" ht="15.75">
      <c r="A529" s="44"/>
      <c r="B529" s="53" t="s">
        <v>390</v>
      </c>
      <c r="C529" s="29"/>
      <c r="D529" s="90"/>
      <c r="E529" s="92"/>
      <c r="F529" s="887"/>
      <c r="G529" s="888"/>
      <c r="H529" s="889"/>
    </row>
    <row r="530" spans="1:8" ht="15.75">
      <c r="A530" s="44" t="str">
        <f>IF(B530&lt;&gt;"","17." &amp; COUNTA($A$494:A529) &amp; ".","")</f>
        <v>17.8.</v>
      </c>
      <c r="B530" s="53" t="s">
        <v>391</v>
      </c>
      <c r="C530" s="54" t="s">
        <v>20</v>
      </c>
      <c r="D530" s="40">
        <v>1</v>
      </c>
      <c r="E530" s="91">
        <v>85</v>
      </c>
      <c r="F530" s="887"/>
      <c r="G530" s="888"/>
      <c r="H530" s="889"/>
    </row>
    <row r="531" spans="1:8" ht="15.75">
      <c r="A531" s="44"/>
      <c r="B531" s="94" t="s">
        <v>388</v>
      </c>
      <c r="C531" s="54"/>
      <c r="D531" s="40"/>
      <c r="E531" s="91"/>
      <c r="F531" s="887"/>
      <c r="G531" s="888"/>
      <c r="H531" s="889"/>
    </row>
    <row r="532" spans="1:8" ht="30">
      <c r="A532" s="93"/>
      <c r="B532" s="94" t="s">
        <v>392</v>
      </c>
      <c r="C532" s="95"/>
      <c r="D532" s="124"/>
      <c r="E532" s="125"/>
      <c r="F532" s="887"/>
      <c r="G532" s="888"/>
      <c r="H532" s="889"/>
    </row>
    <row r="533" spans="1:8">
      <c r="A533" s="93"/>
      <c r="B533" s="94"/>
      <c r="C533" s="95"/>
      <c r="D533" s="124"/>
      <c r="E533" s="125"/>
      <c r="F533" s="887"/>
      <c r="G533" s="888"/>
      <c r="H533" s="889"/>
    </row>
    <row r="534" spans="1:8" ht="15.75">
      <c r="A534" s="44"/>
      <c r="B534" s="53" t="s">
        <v>393</v>
      </c>
      <c r="C534" s="29"/>
      <c r="D534" s="90"/>
      <c r="E534" s="92"/>
      <c r="F534" s="887"/>
      <c r="G534" s="888"/>
      <c r="H534" s="889"/>
    </row>
    <row r="535" spans="1:8" ht="15.75">
      <c r="A535" s="44" t="str">
        <f>IF(B535&lt;&gt;"","17." &amp; COUNTA($A$494:A534) &amp; ".","")</f>
        <v>17.9.</v>
      </c>
      <c r="B535" s="53" t="s">
        <v>394</v>
      </c>
      <c r="C535" s="54" t="s">
        <v>20</v>
      </c>
      <c r="D535" s="40">
        <v>1</v>
      </c>
      <c r="E535" s="91">
        <v>1100</v>
      </c>
      <c r="F535" s="887"/>
      <c r="G535" s="888"/>
      <c r="H535" s="889"/>
    </row>
    <row r="536" spans="1:8" ht="15.75">
      <c r="A536" s="44"/>
      <c r="B536" s="94" t="s">
        <v>395</v>
      </c>
      <c r="C536" s="54"/>
      <c r="D536" s="40"/>
      <c r="E536" s="91"/>
      <c r="F536" s="887"/>
      <c r="G536" s="888"/>
      <c r="H536" s="889"/>
    </row>
    <row r="537" spans="1:8" ht="90">
      <c r="A537" s="93"/>
      <c r="B537" s="94" t="s">
        <v>396</v>
      </c>
      <c r="C537" s="95"/>
      <c r="D537" s="124"/>
      <c r="E537" s="125"/>
      <c r="F537" s="887"/>
      <c r="G537" s="888"/>
      <c r="H537" s="889"/>
    </row>
    <row r="538" spans="1:8" ht="30">
      <c r="A538" s="93"/>
      <c r="B538" s="94" t="s">
        <v>397</v>
      </c>
      <c r="C538" s="95"/>
      <c r="D538" s="124"/>
      <c r="E538" s="125"/>
      <c r="F538" s="887"/>
      <c r="G538" s="888"/>
      <c r="H538" s="889"/>
    </row>
    <row r="539" spans="1:8">
      <c r="A539" s="93"/>
      <c r="B539" s="94"/>
      <c r="C539" s="95"/>
      <c r="D539" s="124"/>
      <c r="E539" s="125"/>
      <c r="F539" s="887"/>
      <c r="G539" s="888"/>
      <c r="H539" s="889"/>
    </row>
    <row r="540" spans="1:8" ht="15.75">
      <c r="A540" s="44"/>
      <c r="B540" s="53" t="s">
        <v>398</v>
      </c>
      <c r="C540" s="29"/>
      <c r="D540" s="90"/>
      <c r="E540" s="92"/>
      <c r="F540" s="887"/>
      <c r="G540" s="888"/>
      <c r="H540" s="889"/>
    </row>
    <row r="541" spans="1:8" ht="15.75">
      <c r="A541" s="44" t="str">
        <f>IF(B541&lt;&gt;"","17." &amp; COUNTA($A$494:A540) &amp; ".","")</f>
        <v>17.10.</v>
      </c>
      <c r="B541" s="53" t="s">
        <v>399</v>
      </c>
      <c r="C541" s="54" t="s">
        <v>20</v>
      </c>
      <c r="D541" s="40">
        <v>1</v>
      </c>
      <c r="E541" s="91">
        <v>450</v>
      </c>
      <c r="F541" s="887"/>
      <c r="G541" s="888"/>
      <c r="H541" s="889"/>
    </row>
    <row r="542" spans="1:8" ht="15.75">
      <c r="A542" s="44"/>
      <c r="B542" s="94" t="s">
        <v>400</v>
      </c>
      <c r="C542" s="54"/>
      <c r="D542" s="40"/>
      <c r="E542" s="91"/>
      <c r="F542" s="887"/>
      <c r="G542" s="888"/>
      <c r="H542" s="889"/>
    </row>
    <row r="543" spans="1:8">
      <c r="A543" s="93"/>
      <c r="B543" s="94" t="s">
        <v>401</v>
      </c>
      <c r="C543" s="95"/>
      <c r="D543" s="124"/>
      <c r="E543" s="125"/>
      <c r="F543" s="887"/>
      <c r="G543" s="888"/>
      <c r="H543" s="889"/>
    </row>
    <row r="544" spans="1:8">
      <c r="A544" s="93"/>
      <c r="B544" s="94"/>
      <c r="C544" s="95"/>
      <c r="D544" s="124"/>
      <c r="E544" s="125"/>
      <c r="F544" s="887"/>
      <c r="G544" s="888"/>
      <c r="H544" s="889"/>
    </row>
    <row r="545" spans="1:8" ht="15.75">
      <c r="A545" s="44"/>
      <c r="B545" s="53" t="s">
        <v>402</v>
      </c>
      <c r="C545" s="29"/>
      <c r="D545" s="90"/>
      <c r="E545" s="92"/>
      <c r="F545" s="887"/>
      <c r="G545" s="888"/>
      <c r="H545" s="889"/>
    </row>
    <row r="546" spans="1:8" ht="15.75">
      <c r="A546" s="44" t="str">
        <f>IF(B546&lt;&gt;"","17." &amp; COUNTA($A$494:A545) &amp; ".","")</f>
        <v>17.11.</v>
      </c>
      <c r="B546" s="53" t="s">
        <v>403</v>
      </c>
      <c r="C546" s="54" t="s">
        <v>404</v>
      </c>
      <c r="D546" s="40">
        <v>15</v>
      </c>
      <c r="E546" s="91">
        <v>10</v>
      </c>
      <c r="F546" s="887"/>
      <c r="G546" s="888"/>
      <c r="H546" s="889"/>
    </row>
    <row r="547" spans="1:8" ht="15.75">
      <c r="A547" s="44"/>
      <c r="B547" s="94" t="s">
        <v>405</v>
      </c>
      <c r="C547" s="54"/>
      <c r="D547" s="40"/>
      <c r="E547" s="91"/>
      <c r="F547" s="887"/>
      <c r="G547" s="888"/>
      <c r="H547" s="889"/>
    </row>
    <row r="548" spans="1:8" ht="45">
      <c r="A548" s="93"/>
      <c r="B548" s="94" t="s">
        <v>406</v>
      </c>
      <c r="C548" s="95"/>
      <c r="D548" s="124"/>
      <c r="E548" s="125"/>
      <c r="F548" s="887"/>
      <c r="G548" s="888"/>
      <c r="H548" s="889"/>
    </row>
    <row r="549" spans="1:8">
      <c r="A549" s="93"/>
      <c r="B549" s="94"/>
      <c r="C549" s="95"/>
      <c r="D549" s="124"/>
      <c r="E549" s="125"/>
      <c r="F549" s="887"/>
      <c r="G549" s="888"/>
      <c r="H549" s="889"/>
    </row>
    <row r="550" spans="1:8" ht="15.75">
      <c r="A550" s="44"/>
      <c r="B550" s="53" t="s">
        <v>407</v>
      </c>
      <c r="C550" s="29"/>
      <c r="D550" s="90"/>
      <c r="E550" s="92"/>
      <c r="F550" s="887"/>
      <c r="G550" s="888"/>
      <c r="H550" s="889"/>
    </row>
    <row r="551" spans="1:8" ht="15.75">
      <c r="A551" s="44" t="str">
        <f>IF(B551&lt;&gt;"","17." &amp; COUNTA($A$494:A550) &amp; ".","")</f>
        <v>17.12.</v>
      </c>
      <c r="B551" s="53" t="s">
        <v>408</v>
      </c>
      <c r="C551" s="54" t="s">
        <v>20</v>
      </c>
      <c r="D551" s="40">
        <v>6</v>
      </c>
      <c r="E551" s="91">
        <v>180</v>
      </c>
      <c r="F551" s="887"/>
      <c r="G551" s="888"/>
      <c r="H551" s="889"/>
    </row>
    <row r="552" spans="1:8" ht="15.75">
      <c r="A552" s="44"/>
      <c r="B552" s="94" t="s">
        <v>409</v>
      </c>
      <c r="C552" s="54"/>
      <c r="D552" s="40"/>
      <c r="E552" s="91"/>
      <c r="F552" s="887"/>
      <c r="G552" s="888"/>
      <c r="H552" s="889"/>
    </row>
    <row r="553" spans="1:8" ht="30">
      <c r="A553" s="93"/>
      <c r="B553" s="94" t="s">
        <v>410</v>
      </c>
      <c r="C553" s="95"/>
      <c r="D553" s="124"/>
      <c r="E553" s="125"/>
      <c r="F553" s="887"/>
      <c r="G553" s="888"/>
      <c r="H553" s="889"/>
    </row>
    <row r="554" spans="1:8" ht="30">
      <c r="A554" s="93"/>
      <c r="B554" s="94" t="s">
        <v>411</v>
      </c>
      <c r="C554" s="95"/>
      <c r="D554" s="124"/>
      <c r="E554" s="125"/>
      <c r="F554" s="887"/>
      <c r="G554" s="888"/>
      <c r="H554" s="889"/>
    </row>
    <row r="555" spans="1:8">
      <c r="A555" s="126"/>
      <c r="B555" s="489"/>
      <c r="C555" s="127"/>
      <c r="D555" s="128"/>
      <c r="E555" s="129"/>
      <c r="F555" s="890"/>
      <c r="G555" s="891"/>
      <c r="H555" s="892"/>
    </row>
    <row r="556" spans="1:8" ht="15.75">
      <c r="A556" s="75"/>
      <c r="B556" s="76" t="s">
        <v>412</v>
      </c>
      <c r="C556" s="77"/>
      <c r="D556" s="78"/>
      <c r="E556" s="79"/>
      <c r="F556" s="79"/>
      <c r="G556" s="97"/>
      <c r="H556" s="803"/>
    </row>
    <row r="557" spans="1:8" ht="15.75">
      <c r="D557" s="132"/>
      <c r="E557" s="133"/>
      <c r="F557" s="133"/>
      <c r="G557" s="134"/>
    </row>
    <row r="558" spans="1:8" s="136" customFormat="1" ht="15.75">
      <c r="A558" s="130"/>
      <c r="B558" s="137"/>
      <c r="C558" s="131"/>
      <c r="D558" s="132"/>
      <c r="E558" s="133"/>
      <c r="F558" s="133"/>
      <c r="G558" s="134"/>
      <c r="H558" s="135"/>
    </row>
    <row r="559" spans="1:8" s="136" customFormat="1" ht="15.75">
      <c r="A559" s="130"/>
      <c r="B559" s="137"/>
      <c r="C559" s="131"/>
      <c r="D559" s="132"/>
      <c r="E559" s="133"/>
      <c r="F559" s="133"/>
      <c r="G559" s="134"/>
      <c r="H559" s="135"/>
    </row>
    <row r="560" spans="1:8" s="136" customFormat="1" ht="15.75">
      <c r="A560" s="130"/>
      <c r="B560" s="137"/>
      <c r="C560" s="131"/>
      <c r="D560" s="132"/>
      <c r="E560" s="133"/>
      <c r="F560" s="133"/>
      <c r="G560" s="134"/>
      <c r="H560" s="135"/>
    </row>
    <row r="561" spans="1:8" s="136" customFormat="1" ht="15.75">
      <c r="A561" s="130"/>
      <c r="B561" s="137"/>
      <c r="C561" s="131"/>
      <c r="D561" s="132"/>
      <c r="E561" s="133"/>
      <c r="F561" s="133"/>
      <c r="G561" s="134"/>
      <c r="H561" s="135"/>
    </row>
    <row r="562" spans="1:8" s="136" customFormat="1" ht="15.75">
      <c r="A562" s="130"/>
      <c r="B562" s="137"/>
      <c r="C562" s="131"/>
      <c r="D562" s="132"/>
      <c r="E562" s="133"/>
      <c r="F562" s="133"/>
      <c r="G562" s="134"/>
      <c r="H562" s="135"/>
    </row>
    <row r="563" spans="1:8" s="136" customFormat="1" ht="15.75">
      <c r="A563" s="130"/>
      <c r="B563" s="137"/>
      <c r="C563" s="131"/>
      <c r="D563" s="132"/>
      <c r="E563" s="133"/>
      <c r="F563" s="133"/>
      <c r="G563" s="134"/>
      <c r="H563" s="135"/>
    </row>
    <row r="564" spans="1:8" s="136" customFormat="1" ht="15.75">
      <c r="A564" s="130"/>
      <c r="B564" s="137"/>
      <c r="C564" s="131"/>
      <c r="D564" s="132"/>
      <c r="E564" s="133"/>
      <c r="F564" s="133"/>
      <c r="G564" s="134"/>
      <c r="H564" s="135"/>
    </row>
    <row r="565" spans="1:8" s="136" customFormat="1" ht="15.75">
      <c r="A565" s="130"/>
      <c r="B565" s="137"/>
      <c r="C565" s="131"/>
      <c r="D565" s="132"/>
      <c r="E565" s="133"/>
      <c r="F565" s="133"/>
      <c r="G565" s="134"/>
      <c r="H565" s="135"/>
    </row>
    <row r="566" spans="1:8" s="136" customFormat="1" ht="15.75">
      <c r="A566" s="130"/>
      <c r="B566" s="137"/>
      <c r="C566" s="131"/>
      <c r="D566" s="132"/>
      <c r="E566" s="133"/>
      <c r="F566" s="133"/>
      <c r="G566" s="134"/>
      <c r="H566" s="135"/>
    </row>
    <row r="567" spans="1:8" s="136" customFormat="1" ht="15.75">
      <c r="A567" s="130"/>
      <c r="B567" s="137"/>
      <c r="C567" s="131"/>
      <c r="D567" s="132"/>
      <c r="E567" s="133"/>
      <c r="F567" s="133"/>
      <c r="G567" s="134"/>
      <c r="H567" s="135"/>
    </row>
    <row r="568" spans="1:8" s="136" customFormat="1" ht="15.75">
      <c r="A568" s="130"/>
      <c r="B568" s="137"/>
      <c r="C568" s="131"/>
      <c r="D568" s="132"/>
      <c r="E568" s="133"/>
      <c r="F568" s="133"/>
      <c r="G568" s="134"/>
      <c r="H568" s="135"/>
    </row>
    <row r="569" spans="1:8" s="136" customFormat="1" ht="15.75">
      <c r="A569" s="130"/>
      <c r="B569" s="137"/>
      <c r="C569" s="131"/>
      <c r="D569" s="132"/>
      <c r="E569" s="133"/>
      <c r="F569" s="133"/>
      <c r="G569" s="134"/>
      <c r="H569" s="135"/>
    </row>
    <row r="570" spans="1:8" s="136" customFormat="1" ht="15.75">
      <c r="A570" s="130"/>
      <c r="B570" s="137"/>
      <c r="C570" s="131"/>
      <c r="D570" s="132"/>
      <c r="E570" s="133"/>
      <c r="F570" s="133"/>
      <c r="G570" s="134"/>
      <c r="H570" s="135"/>
    </row>
    <row r="571" spans="1:8" s="136" customFormat="1" ht="15.75">
      <c r="A571" s="130"/>
      <c r="B571" s="137"/>
      <c r="C571" s="131"/>
      <c r="D571" s="132"/>
      <c r="E571" s="133"/>
      <c r="F571" s="133"/>
      <c r="G571" s="134"/>
      <c r="H571" s="135"/>
    </row>
    <row r="572" spans="1:8" s="136" customFormat="1" ht="15.75">
      <c r="A572" s="130"/>
      <c r="B572" s="137"/>
      <c r="C572" s="131"/>
      <c r="D572" s="132"/>
      <c r="E572" s="133"/>
      <c r="F572" s="133"/>
      <c r="G572" s="134"/>
      <c r="H572" s="135"/>
    </row>
    <row r="573" spans="1:8" s="136" customFormat="1" ht="15.75">
      <c r="A573" s="130"/>
      <c r="B573" s="137"/>
      <c r="C573" s="131"/>
      <c r="D573" s="132"/>
      <c r="E573" s="133"/>
      <c r="F573" s="133"/>
      <c r="G573" s="134"/>
      <c r="H573" s="135"/>
    </row>
    <row r="574" spans="1:8" s="136" customFormat="1" ht="15.75">
      <c r="A574" s="130"/>
      <c r="B574" s="137"/>
      <c r="C574" s="131"/>
      <c r="D574" s="132"/>
      <c r="E574" s="133"/>
      <c r="F574" s="133"/>
      <c r="G574" s="134"/>
      <c r="H574" s="135"/>
    </row>
    <row r="575" spans="1:8" s="136" customFormat="1" ht="15.75">
      <c r="A575" s="130"/>
      <c r="B575" s="137"/>
      <c r="C575" s="131"/>
      <c r="D575" s="132"/>
      <c r="E575" s="133"/>
      <c r="F575" s="133"/>
      <c r="G575" s="134"/>
      <c r="H575" s="135"/>
    </row>
    <row r="576" spans="1:8" s="136" customFormat="1" ht="15.75">
      <c r="A576" s="130"/>
      <c r="B576" s="137"/>
      <c r="C576" s="131"/>
      <c r="D576" s="132"/>
      <c r="E576" s="133"/>
      <c r="F576" s="133"/>
      <c r="G576" s="134"/>
      <c r="H576" s="135"/>
    </row>
    <row r="578" spans="1:8" ht="31.5">
      <c r="A578" s="138"/>
      <c r="B578" s="139" t="s">
        <v>413</v>
      </c>
      <c r="C578" s="140"/>
      <c r="D578" s="141"/>
      <c r="E578" s="142"/>
      <c r="F578" s="142"/>
      <c r="G578" s="140"/>
      <c r="H578" s="142"/>
    </row>
    <row r="579" spans="1:8">
      <c r="A579" s="118"/>
      <c r="B579" s="119"/>
      <c r="C579" s="120"/>
      <c r="D579" s="143"/>
      <c r="E579" s="89"/>
      <c r="F579" s="89"/>
      <c r="G579" s="120"/>
      <c r="H579" s="89"/>
    </row>
    <row r="580" spans="1:8" ht="15.75">
      <c r="A580" s="51">
        <v>1</v>
      </c>
      <c r="B580" s="50" t="str">
        <f>B5</f>
        <v>DISASSEMBLY AND DEMOLITION</v>
      </c>
      <c r="C580" s="144"/>
      <c r="D580" s="145"/>
      <c r="E580" s="146"/>
      <c r="F580" s="146"/>
      <c r="G580" s="146">
        <f>G144</f>
        <v>0</v>
      </c>
      <c r="H580" s="796"/>
    </row>
    <row r="581" spans="1:8" ht="15.75">
      <c r="A581" s="105" t="s">
        <v>414</v>
      </c>
      <c r="B581" s="50" t="str">
        <f>B146</f>
        <v>PREPARATION AND EARTHWORKS</v>
      </c>
      <c r="C581" s="144"/>
      <c r="D581" s="145"/>
      <c r="E581" s="146"/>
      <c r="F581" s="146"/>
      <c r="G581" s="146">
        <f>G169</f>
        <v>0</v>
      </c>
      <c r="H581" s="796"/>
    </row>
    <row r="582" spans="1:8" ht="15.75">
      <c r="A582" s="105" t="s">
        <v>415</v>
      </c>
      <c r="B582" s="50" t="str">
        <f>B171</f>
        <v>CONCRETE WORKS</v>
      </c>
      <c r="C582" s="144"/>
      <c r="D582" s="145"/>
      <c r="E582" s="146"/>
      <c r="F582" s="146"/>
      <c r="G582" s="146">
        <f>G189</f>
        <v>0</v>
      </c>
      <c r="H582" s="796"/>
    </row>
    <row r="583" spans="1:8" ht="15.75">
      <c r="A583" s="105" t="s">
        <v>416</v>
      </c>
      <c r="B583" s="50" t="str">
        <f>B191</f>
        <v>MASONRY WORKS</v>
      </c>
      <c r="C583" s="144"/>
      <c r="D583" s="145"/>
      <c r="E583" s="146"/>
      <c r="F583" s="146"/>
      <c r="G583" s="146">
        <f>G238</f>
        <v>0</v>
      </c>
      <c r="H583" s="796"/>
    </row>
    <row r="584" spans="1:8" ht="15.75">
      <c r="A584" s="105" t="s">
        <v>183</v>
      </c>
      <c r="B584" s="50" t="str">
        <f>B240</f>
        <v>REINFORCING STEEL WORKS</v>
      </c>
      <c r="C584" s="144"/>
      <c r="D584" s="145"/>
      <c r="E584" s="146"/>
      <c r="F584" s="146"/>
      <c r="G584" s="146">
        <f>G248</f>
        <v>0</v>
      </c>
      <c r="H584" s="796"/>
    </row>
    <row r="585" spans="1:8" ht="15.75">
      <c r="A585" s="105" t="s">
        <v>192</v>
      </c>
      <c r="B585" s="50" t="str">
        <f>B250</f>
        <v>INSULATION WORKS</v>
      </c>
      <c r="C585" s="144"/>
      <c r="D585" s="145"/>
      <c r="E585" s="146"/>
      <c r="F585" s="146"/>
      <c r="G585" s="146">
        <f>G277</f>
        <v>0</v>
      </c>
      <c r="H585" s="796"/>
    </row>
    <row r="586" spans="1:8" ht="15.75">
      <c r="A586" s="105" t="s">
        <v>417</v>
      </c>
      <c r="B586" s="50" t="str">
        <f>B279</f>
        <v>CARPENTRY</v>
      </c>
      <c r="C586" s="144"/>
      <c r="D586" s="145"/>
      <c r="E586" s="146"/>
      <c r="F586" s="146"/>
      <c r="G586" s="146">
        <f>G310</f>
        <v>0</v>
      </c>
      <c r="H586" s="796"/>
    </row>
    <row r="587" spans="1:8" ht="15.75">
      <c r="A587" s="105">
        <v>9</v>
      </c>
      <c r="B587" s="50" t="str">
        <f>B332</f>
        <v>TILING WORKS</v>
      </c>
      <c r="C587" s="144"/>
      <c r="D587" s="145"/>
      <c r="E587" s="146"/>
      <c r="F587" s="146"/>
      <c r="G587" s="146">
        <f>G349</f>
        <v>0</v>
      </c>
      <c r="H587" s="796"/>
    </row>
    <row r="588" spans="1:8" ht="15.75">
      <c r="A588" s="105">
        <v>11</v>
      </c>
      <c r="B588" s="50" t="str">
        <f>B351</f>
        <v>JOINERY WORKS</v>
      </c>
      <c r="C588" s="144"/>
      <c r="D588" s="145"/>
      <c r="E588" s="146"/>
      <c r="F588" s="146"/>
      <c r="G588" s="146">
        <f>G378</f>
        <v>0</v>
      </c>
      <c r="H588" s="796"/>
    </row>
    <row r="589" spans="1:8" ht="15.75">
      <c r="A589" s="105">
        <v>12</v>
      </c>
      <c r="B589" s="50" t="str">
        <f>B380</f>
        <v>ROOFING WORKS</v>
      </c>
      <c r="C589" s="144"/>
      <c r="D589" s="145"/>
      <c r="E589" s="146"/>
      <c r="F589" s="146"/>
      <c r="G589" s="146">
        <f>G389</f>
        <v>0</v>
      </c>
      <c r="H589" s="796"/>
    </row>
    <row r="590" spans="1:8" ht="15.75">
      <c r="A590" s="105">
        <v>13</v>
      </c>
      <c r="B590" s="50" t="str">
        <f>B391</f>
        <v>METAL WORKS</v>
      </c>
      <c r="C590" s="144"/>
      <c r="D590" s="145"/>
      <c r="E590" s="146"/>
      <c r="F590" s="146"/>
      <c r="G590" s="146">
        <f>G412</f>
        <v>0</v>
      </c>
      <c r="H590" s="796"/>
    </row>
    <row r="591" spans="1:8" ht="15.75">
      <c r="A591" s="105">
        <v>14</v>
      </c>
      <c r="B591" s="50" t="str">
        <f>B414</f>
        <v>METALWORK</v>
      </c>
      <c r="C591" s="144"/>
      <c r="D591" s="145"/>
      <c r="E591" s="146"/>
      <c r="F591" s="146"/>
      <c r="G591" s="146">
        <f>G423</f>
        <v>0</v>
      </c>
      <c r="H591" s="796"/>
    </row>
    <row r="592" spans="1:8" ht="15.75">
      <c r="A592" s="105">
        <v>15</v>
      </c>
      <c r="B592" s="50" t="str">
        <f>B425</f>
        <v>PAINTING WORKS</v>
      </c>
      <c r="C592" s="144"/>
      <c r="D592" s="145"/>
      <c r="E592" s="146"/>
      <c r="F592" s="146"/>
      <c r="G592" s="146">
        <f>G440</f>
        <v>0</v>
      </c>
      <c r="H592" s="796"/>
    </row>
    <row r="593" spans="1:8" ht="15.75">
      <c r="A593" s="105">
        <v>16</v>
      </c>
      <c r="B593" s="50" t="str">
        <f>B442</f>
        <v>MISCELLANEOUS</v>
      </c>
      <c r="C593" s="144"/>
      <c r="D593" s="145"/>
      <c r="E593" s="146"/>
      <c r="F593" s="146"/>
      <c r="G593" s="146">
        <f>G492</f>
        <v>0</v>
      </c>
      <c r="H593" s="796"/>
    </row>
    <row r="594" spans="1:8" ht="15.75">
      <c r="A594" s="147">
        <v>17</v>
      </c>
      <c r="B594" s="148" t="str">
        <f>B494</f>
        <v>EQUIPMENT AND FURNITURE</v>
      </c>
      <c r="C594" s="149"/>
      <c r="D594" s="150"/>
      <c r="E594" s="151"/>
      <c r="F594" s="151"/>
      <c r="G594" s="151"/>
      <c r="H594" s="797"/>
    </row>
    <row r="595" spans="1:8" ht="15.75">
      <c r="A595" s="152"/>
      <c r="B595" s="880" t="s">
        <v>418</v>
      </c>
      <c r="C595" s="880"/>
      <c r="D595" s="880"/>
      <c r="E595" s="880"/>
      <c r="F595" s="485"/>
      <c r="G595" s="153">
        <f>SUM(G580:G593)</f>
        <v>0</v>
      </c>
      <c r="H595" s="798"/>
    </row>
    <row r="596" spans="1:8">
      <c r="A596" s="131"/>
      <c r="E596" s="131"/>
      <c r="F596" s="131"/>
    </row>
    <row r="597" spans="1:8">
      <c r="A597" s="131"/>
      <c r="E597" s="131"/>
      <c r="F597" s="131"/>
    </row>
  </sheetData>
  <mergeCells count="33">
    <mergeCell ref="F495:H555"/>
    <mergeCell ref="F381:H388"/>
    <mergeCell ref="F392:H411"/>
    <mergeCell ref="F415:H422"/>
    <mergeCell ref="F426:H439"/>
    <mergeCell ref="F443:H491"/>
    <mergeCell ref="F251:H276"/>
    <mergeCell ref="F280:H309"/>
    <mergeCell ref="F313:H329"/>
    <mergeCell ref="F333:H348"/>
    <mergeCell ref="F352:H377"/>
    <mergeCell ref="C191:H191"/>
    <mergeCell ref="C240:H240"/>
    <mergeCell ref="C250:H250"/>
    <mergeCell ref="F172:H188"/>
    <mergeCell ref="F192:H237"/>
    <mergeCell ref="F241:H247"/>
    <mergeCell ref="B595:E595"/>
    <mergeCell ref="C5:H5"/>
    <mergeCell ref="F6:H143"/>
    <mergeCell ref="C146:H146"/>
    <mergeCell ref="C171:H171"/>
    <mergeCell ref="C279:H279"/>
    <mergeCell ref="C312:H312"/>
    <mergeCell ref="C332:H332"/>
    <mergeCell ref="C351:H351"/>
    <mergeCell ref="C380:H380"/>
    <mergeCell ref="C391:H391"/>
    <mergeCell ref="C414:H414"/>
    <mergeCell ref="C425:H425"/>
    <mergeCell ref="C442:H442"/>
    <mergeCell ref="C494:H494"/>
    <mergeCell ref="F147:H168"/>
  </mergeCells>
  <printOptions horizontalCentered="1"/>
  <pageMargins left="0.39370078740157483" right="0.19685039370078741" top="0.55118110236220474" bottom="0.74803149606299213" header="0.31496062992125984" footer="0.31496062992125984"/>
  <pageSetup paperSize="9" orientation="portrait" r:id="rId1"/>
  <headerFooter>
    <oddHeader>&amp;C&amp;"Arial,Italic"&amp;10Projekat arhitekture HK "Srpski Itebej"</oddHeader>
    <oddFooter>&amp;L&amp;"Arial,Italic"&amp;10Tehnička zgrada</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tint="-0.249977111117893"/>
  </sheetPr>
  <dimension ref="A1:H321"/>
  <sheetViews>
    <sheetView workbookViewId="0">
      <selection activeCell="D20" sqref="D20"/>
    </sheetView>
  </sheetViews>
  <sheetFormatPr defaultRowHeight="15"/>
  <cols>
    <col min="1" max="1" width="4.77734375" style="175" customWidth="1"/>
    <col min="2" max="2" width="39.44140625" style="176" customWidth="1"/>
    <col min="3" max="3" width="4.5546875" style="154" customWidth="1"/>
    <col min="4" max="4" width="8.109375" style="154" customWidth="1"/>
    <col min="5" max="5" width="9.109375" style="196" hidden="1" customWidth="1"/>
    <col min="6" max="6" width="10.88671875" style="196" customWidth="1"/>
    <col min="7" max="7" width="11.44140625" style="154" hidden="1" customWidth="1"/>
    <col min="8" max="8" width="13.88671875" style="154" customWidth="1"/>
    <col min="9" max="9" width="3.21875" style="154" customWidth="1"/>
    <col min="10" max="16384" width="8.88671875" style="154"/>
  </cols>
  <sheetData>
    <row r="1" spans="1:8" ht="15.75" thickBot="1">
      <c r="A1" s="156" t="s">
        <v>1</v>
      </c>
      <c r="B1" s="157" t="s">
        <v>2</v>
      </c>
      <c r="C1" s="156" t="s">
        <v>3</v>
      </c>
      <c r="D1" s="158" t="s">
        <v>4</v>
      </c>
      <c r="E1" s="158" t="s">
        <v>1179</v>
      </c>
      <c r="F1" s="158" t="s">
        <v>5</v>
      </c>
      <c r="G1" s="159" t="s">
        <v>1180</v>
      </c>
      <c r="H1" s="158" t="s">
        <v>6</v>
      </c>
    </row>
    <row r="2" spans="1:8" ht="15.75">
      <c r="A2" s="160"/>
      <c r="B2" s="83"/>
      <c r="C2" s="161"/>
      <c r="D2" s="108"/>
      <c r="E2" s="87"/>
      <c r="F2" s="87"/>
      <c r="G2" s="162"/>
      <c r="H2" s="163"/>
    </row>
    <row r="3" spans="1:8" ht="16.5">
      <c r="A3" s="28"/>
      <c r="B3" s="164" t="s">
        <v>419</v>
      </c>
      <c r="C3" s="46"/>
      <c r="D3" s="31"/>
      <c r="E3" s="47"/>
      <c r="F3" s="47"/>
      <c r="G3" s="48"/>
      <c r="H3" s="165"/>
    </row>
    <row r="4" spans="1:8" ht="15.75">
      <c r="A4" s="28"/>
      <c r="B4" s="50"/>
      <c r="C4" s="46"/>
      <c r="D4" s="31"/>
      <c r="E4" s="47"/>
      <c r="F4" s="47"/>
      <c r="G4" s="48"/>
      <c r="H4" s="165"/>
    </row>
    <row r="5" spans="1:8" ht="15.75">
      <c r="A5" s="772">
        <v>1</v>
      </c>
      <c r="B5" s="771" t="s">
        <v>8</v>
      </c>
      <c r="C5" s="881"/>
      <c r="D5" s="882"/>
      <c r="E5" s="882"/>
      <c r="F5" s="882"/>
      <c r="G5" s="882"/>
      <c r="H5" s="899"/>
    </row>
    <row r="6" spans="1:8" ht="15.75">
      <c r="A6" s="28"/>
      <c r="B6" s="50"/>
      <c r="C6" s="46"/>
      <c r="D6" s="31"/>
      <c r="E6" s="47"/>
      <c r="F6" s="884"/>
      <c r="G6" s="885"/>
      <c r="H6" s="896"/>
    </row>
    <row r="7" spans="1:8" ht="15.75">
      <c r="A7" s="28" t="str">
        <f>IF(B7&lt;&gt;"","1." &amp; COUNTA($A$5:A6) &amp; ".","")</f>
        <v>1.1.</v>
      </c>
      <c r="B7" s="53" t="s">
        <v>21</v>
      </c>
      <c r="C7" s="46"/>
      <c r="D7" s="31"/>
      <c r="E7" s="47"/>
      <c r="F7" s="887"/>
      <c r="G7" s="888"/>
      <c r="H7" s="897"/>
    </row>
    <row r="8" spans="1:8" ht="90">
      <c r="A8" s="28"/>
      <c r="B8" s="55" t="s">
        <v>420</v>
      </c>
      <c r="C8" s="46"/>
      <c r="D8" s="31"/>
      <c r="E8" s="47"/>
      <c r="F8" s="887"/>
      <c r="G8" s="888"/>
      <c r="H8" s="897"/>
    </row>
    <row r="9" spans="1:8" ht="18">
      <c r="A9" s="28"/>
      <c r="B9" s="55" t="s">
        <v>23</v>
      </c>
      <c r="C9" s="54" t="s">
        <v>15</v>
      </c>
      <c r="D9" s="31">
        <v>390</v>
      </c>
      <c r="E9" s="47">
        <v>2.4500000000000002</v>
      </c>
      <c r="F9" s="887"/>
      <c r="G9" s="888"/>
      <c r="H9" s="897"/>
    </row>
    <row r="10" spans="1:8" ht="15.75">
      <c r="A10" s="28" t="str">
        <f>IF(B10&lt;&gt;"","1." &amp; COUNTA($A$5:A9) &amp; ".","")</f>
        <v>1.2.</v>
      </c>
      <c r="B10" s="50" t="s">
        <v>24</v>
      </c>
      <c r="C10" s="46"/>
      <c r="D10" s="31"/>
      <c r="E10" s="47"/>
      <c r="F10" s="887"/>
      <c r="G10" s="888"/>
      <c r="H10" s="897"/>
    </row>
    <row r="11" spans="1:8" ht="60">
      <c r="A11" s="28"/>
      <c r="B11" s="55" t="s">
        <v>25</v>
      </c>
      <c r="C11" s="46"/>
      <c r="D11" s="31"/>
      <c r="E11" s="47"/>
      <c r="F11" s="887"/>
      <c r="G11" s="888"/>
      <c r="H11" s="897"/>
    </row>
    <row r="12" spans="1:8" ht="15.75">
      <c r="A12" s="28"/>
      <c r="B12" s="55" t="s">
        <v>26</v>
      </c>
      <c r="C12" s="54" t="s">
        <v>27</v>
      </c>
      <c r="D12" s="31">
        <v>26</v>
      </c>
      <c r="E12" s="47">
        <v>2.4500000000000002</v>
      </c>
      <c r="F12" s="887"/>
      <c r="G12" s="888"/>
      <c r="H12" s="897"/>
    </row>
    <row r="13" spans="1:8" ht="15.75">
      <c r="A13" s="28" t="str">
        <f>IF(B13&lt;&gt;"","1." &amp; COUNTA($A$5:A12) &amp; ".","")</f>
        <v>1.3.</v>
      </c>
      <c r="B13" s="50" t="s">
        <v>28</v>
      </c>
      <c r="C13" s="46"/>
      <c r="D13" s="31"/>
      <c r="E13" s="47"/>
      <c r="F13" s="887"/>
      <c r="G13" s="888"/>
      <c r="H13" s="897"/>
    </row>
    <row r="14" spans="1:8" ht="90">
      <c r="A14" s="28"/>
      <c r="B14" s="55" t="s">
        <v>421</v>
      </c>
      <c r="C14" s="46"/>
      <c r="D14" s="31"/>
      <c r="E14" s="47"/>
      <c r="F14" s="887"/>
      <c r="G14" s="888"/>
      <c r="H14" s="897"/>
    </row>
    <row r="15" spans="1:8" ht="18">
      <c r="A15" s="28"/>
      <c r="B15" s="55" t="s">
        <v>23</v>
      </c>
      <c r="C15" s="54" t="s">
        <v>15</v>
      </c>
      <c r="D15" s="31">
        <v>390</v>
      </c>
      <c r="E15" s="47">
        <v>2.4500000000000002</v>
      </c>
      <c r="F15" s="887"/>
      <c r="G15" s="888"/>
      <c r="H15" s="897"/>
    </row>
    <row r="16" spans="1:8" ht="15.75">
      <c r="A16" s="28" t="str">
        <f>IF(B16&lt;&gt;"","1." &amp; COUNTA($A$5:A15) &amp; ".","")</f>
        <v>1.4.</v>
      </c>
      <c r="B16" s="50" t="s">
        <v>422</v>
      </c>
      <c r="C16" s="46"/>
      <c r="D16" s="31"/>
      <c r="E16" s="47"/>
      <c r="F16" s="887"/>
      <c r="G16" s="888"/>
      <c r="H16" s="897"/>
    </row>
    <row r="17" spans="1:8" ht="75">
      <c r="A17" s="28"/>
      <c r="B17" s="55" t="s">
        <v>423</v>
      </c>
      <c r="C17" s="46"/>
      <c r="D17" s="31"/>
      <c r="E17" s="47"/>
      <c r="F17" s="887"/>
      <c r="G17" s="888"/>
      <c r="H17" s="897"/>
    </row>
    <row r="18" spans="1:8" ht="18">
      <c r="A18" s="28"/>
      <c r="B18" s="55" t="s">
        <v>23</v>
      </c>
      <c r="C18" s="54" t="s">
        <v>15</v>
      </c>
      <c r="D18" s="31">
        <v>156</v>
      </c>
      <c r="E18" s="47">
        <v>2.4500000000000002</v>
      </c>
      <c r="F18" s="887"/>
      <c r="G18" s="888"/>
      <c r="H18" s="897"/>
    </row>
    <row r="19" spans="1:8" ht="15.75">
      <c r="A19" s="28" t="str">
        <f>IF(B19&lt;&gt;"","1." &amp; COUNTA($A$5:A18) &amp; ".","")</f>
        <v>1.5.</v>
      </c>
      <c r="B19" s="50" t="s">
        <v>32</v>
      </c>
      <c r="C19" s="46"/>
      <c r="D19" s="31"/>
      <c r="E19" s="47"/>
      <c r="F19" s="887"/>
      <c r="G19" s="888"/>
      <c r="H19" s="897"/>
    </row>
    <row r="20" spans="1:8" ht="90">
      <c r="A20" s="28"/>
      <c r="B20" s="55" t="s">
        <v>33</v>
      </c>
      <c r="C20" s="55"/>
      <c r="D20" s="31"/>
      <c r="E20" s="57"/>
      <c r="F20" s="887"/>
      <c r="G20" s="888"/>
      <c r="H20" s="897"/>
    </row>
    <row r="21" spans="1:8" ht="15.75">
      <c r="A21" s="28"/>
      <c r="B21" s="55" t="s">
        <v>34</v>
      </c>
      <c r="C21" s="55"/>
      <c r="D21" s="31"/>
      <c r="E21" s="57"/>
      <c r="F21" s="887"/>
      <c r="G21" s="888"/>
      <c r="H21" s="897"/>
    </row>
    <row r="22" spans="1:8" ht="18">
      <c r="A22" s="28"/>
      <c r="B22" s="55" t="s">
        <v>35</v>
      </c>
      <c r="C22" s="58" t="s">
        <v>15</v>
      </c>
      <c r="D22" s="31">
        <v>83</v>
      </c>
      <c r="E22" s="60">
        <v>4.8</v>
      </c>
      <c r="F22" s="887"/>
      <c r="G22" s="888"/>
      <c r="H22" s="897"/>
    </row>
    <row r="23" spans="1:8" ht="15.75">
      <c r="A23" s="28"/>
      <c r="B23" s="55" t="s">
        <v>36</v>
      </c>
      <c r="C23" s="58" t="s">
        <v>27</v>
      </c>
      <c r="D23" s="31">
        <v>30</v>
      </c>
      <c r="E23" s="60">
        <v>1.5</v>
      </c>
      <c r="F23" s="887"/>
      <c r="G23" s="888"/>
      <c r="H23" s="897"/>
    </row>
    <row r="24" spans="1:8" ht="15.75">
      <c r="A24" s="28" t="str">
        <f>IF(B24&lt;&gt;"","1." &amp; COUNTA($A$5:A23) &amp; ".","")</f>
        <v>1.6.</v>
      </c>
      <c r="B24" s="50" t="s">
        <v>39</v>
      </c>
      <c r="C24" s="54"/>
      <c r="D24" s="31"/>
      <c r="E24" s="47"/>
      <c r="F24" s="887"/>
      <c r="G24" s="888"/>
      <c r="H24" s="897"/>
    </row>
    <row r="25" spans="1:8" ht="90">
      <c r="A25" s="28"/>
      <c r="B25" s="55" t="s">
        <v>40</v>
      </c>
      <c r="C25" s="54"/>
      <c r="D25" s="31"/>
      <c r="E25" s="47"/>
      <c r="F25" s="887"/>
      <c r="G25" s="888"/>
      <c r="H25" s="897"/>
    </row>
    <row r="26" spans="1:8" ht="15.75">
      <c r="A26" s="28"/>
      <c r="B26" s="55" t="s">
        <v>41</v>
      </c>
      <c r="C26" s="54" t="s">
        <v>20</v>
      </c>
      <c r="D26" s="31">
        <v>1</v>
      </c>
      <c r="E26" s="47">
        <v>70</v>
      </c>
      <c r="F26" s="887"/>
      <c r="G26" s="888"/>
      <c r="H26" s="897"/>
    </row>
    <row r="27" spans="1:8" ht="31.5">
      <c r="A27" s="28" t="str">
        <f>IF(B27&lt;&gt;"","1." &amp; COUNTA($A$5:A26) &amp; ".","")</f>
        <v>1.7.</v>
      </c>
      <c r="B27" s="53" t="s">
        <v>42</v>
      </c>
      <c r="C27" s="58"/>
      <c r="D27" s="31"/>
      <c r="E27" s="60"/>
      <c r="F27" s="887"/>
      <c r="G27" s="888"/>
      <c r="H27" s="897"/>
    </row>
    <row r="28" spans="1:8" ht="60">
      <c r="A28" s="28"/>
      <c r="B28" s="55" t="s">
        <v>43</v>
      </c>
      <c r="C28" s="58"/>
      <c r="D28" s="31"/>
      <c r="E28" s="60"/>
      <c r="F28" s="887"/>
      <c r="G28" s="888"/>
      <c r="H28" s="897"/>
    </row>
    <row r="29" spans="1:8" ht="15.75">
      <c r="A29" s="28"/>
      <c r="B29" s="55" t="s">
        <v>34</v>
      </c>
      <c r="C29" s="55"/>
      <c r="D29" s="31"/>
      <c r="E29" s="57"/>
      <c r="F29" s="887"/>
      <c r="G29" s="888"/>
      <c r="H29" s="897"/>
    </row>
    <row r="30" spans="1:8" ht="15.75">
      <c r="A30" s="28"/>
      <c r="B30" s="55" t="s">
        <v>424</v>
      </c>
      <c r="C30" s="58" t="s">
        <v>27</v>
      </c>
      <c r="D30" s="31">
        <v>72</v>
      </c>
      <c r="E30" s="60">
        <v>1.8</v>
      </c>
      <c r="F30" s="887"/>
      <c r="G30" s="888"/>
      <c r="H30" s="897"/>
    </row>
    <row r="31" spans="1:8" ht="18">
      <c r="A31" s="28"/>
      <c r="B31" s="55" t="s">
        <v>45</v>
      </c>
      <c r="C31" s="58" t="s">
        <v>15</v>
      </c>
      <c r="D31" s="31">
        <v>2</v>
      </c>
      <c r="E31" s="60">
        <v>2.6</v>
      </c>
      <c r="F31" s="887"/>
      <c r="G31" s="888"/>
      <c r="H31" s="897"/>
    </row>
    <row r="32" spans="1:8" ht="31.5">
      <c r="A32" s="28" t="str">
        <f>IF(B32&lt;&gt;"","1." &amp; COUNTA($A$5:A31) &amp; ".","")</f>
        <v>1.8.</v>
      </c>
      <c r="B32" s="53" t="s">
        <v>46</v>
      </c>
      <c r="C32" s="58"/>
      <c r="D32" s="31"/>
      <c r="E32" s="47"/>
      <c r="F32" s="887"/>
      <c r="G32" s="888"/>
      <c r="H32" s="897"/>
    </row>
    <row r="33" spans="1:8" ht="90">
      <c r="A33" s="28"/>
      <c r="B33" s="55" t="s">
        <v>47</v>
      </c>
      <c r="C33" s="58"/>
      <c r="D33" s="31"/>
      <c r="E33" s="47"/>
      <c r="F33" s="887"/>
      <c r="G33" s="888"/>
      <c r="H33" s="897"/>
    </row>
    <row r="34" spans="1:8" ht="18">
      <c r="A34" s="28"/>
      <c r="B34" s="55" t="s">
        <v>48</v>
      </c>
      <c r="C34" s="54" t="s">
        <v>15</v>
      </c>
      <c r="D34" s="31">
        <v>34.369999999999997</v>
      </c>
      <c r="E34" s="47">
        <v>4.5999999999999996</v>
      </c>
      <c r="F34" s="887"/>
      <c r="G34" s="888"/>
      <c r="H34" s="897"/>
    </row>
    <row r="35" spans="1:8" ht="31.5">
      <c r="A35" s="28" t="str">
        <f>IF(B35&lt;&gt;"","1." &amp; COUNTA($A$5:A34) &amp; ".","")</f>
        <v>1.9.</v>
      </c>
      <c r="B35" s="50" t="s">
        <v>51</v>
      </c>
      <c r="C35" s="58"/>
      <c r="D35" s="31"/>
      <c r="E35" s="31"/>
      <c r="F35" s="887"/>
      <c r="G35" s="888"/>
      <c r="H35" s="897"/>
    </row>
    <row r="36" spans="1:8" ht="45">
      <c r="A36" s="28"/>
      <c r="B36" s="55" t="s">
        <v>425</v>
      </c>
      <c r="C36" s="58"/>
      <c r="D36" s="31"/>
      <c r="E36" s="31"/>
      <c r="F36" s="887"/>
      <c r="G36" s="888"/>
      <c r="H36" s="897"/>
    </row>
    <row r="37" spans="1:8" ht="18">
      <c r="A37" s="28"/>
      <c r="B37" s="55" t="s">
        <v>48</v>
      </c>
      <c r="C37" s="54" t="s">
        <v>15</v>
      </c>
      <c r="D37" s="31">
        <v>34.369999999999997</v>
      </c>
      <c r="E37" s="31">
        <v>4.2</v>
      </c>
      <c r="F37" s="887"/>
      <c r="G37" s="888"/>
      <c r="H37" s="897"/>
    </row>
    <row r="38" spans="1:8" ht="31.5">
      <c r="A38" s="28" t="str">
        <f>IF(B38&lt;&gt;"","1." &amp; COUNTA($A$5:A37) &amp; ".","")</f>
        <v>1.10.</v>
      </c>
      <c r="B38" s="50" t="s">
        <v>426</v>
      </c>
      <c r="C38" s="54"/>
      <c r="D38" s="31"/>
      <c r="E38" s="31"/>
      <c r="F38" s="887"/>
      <c r="G38" s="888"/>
      <c r="H38" s="897"/>
    </row>
    <row r="39" spans="1:8" ht="45">
      <c r="A39" s="28"/>
      <c r="B39" s="55" t="s">
        <v>427</v>
      </c>
      <c r="C39" s="54"/>
      <c r="D39" s="31"/>
      <c r="E39" s="31"/>
      <c r="F39" s="887"/>
      <c r="G39" s="888"/>
      <c r="H39" s="897"/>
    </row>
    <row r="40" spans="1:8" ht="18.75">
      <c r="A40" s="28"/>
      <c r="B40" s="55" t="s">
        <v>48</v>
      </c>
      <c r="C40" s="166"/>
      <c r="D40" s="31"/>
      <c r="E40" s="31"/>
      <c r="F40" s="887"/>
      <c r="G40" s="888"/>
      <c r="H40" s="897"/>
    </row>
    <row r="41" spans="1:8" ht="18">
      <c r="A41" s="28"/>
      <c r="B41" s="55" t="s">
        <v>55</v>
      </c>
      <c r="C41" s="54" t="s">
        <v>15</v>
      </c>
      <c r="D41" s="31">
        <v>34.369999999999997</v>
      </c>
      <c r="E41" s="31">
        <v>9.8000000000000007</v>
      </c>
      <c r="F41" s="887"/>
      <c r="G41" s="888"/>
      <c r="H41" s="897"/>
    </row>
    <row r="42" spans="1:8" ht="18">
      <c r="A42" s="28"/>
      <c r="B42" s="55" t="s">
        <v>56</v>
      </c>
      <c r="C42" s="54" t="s">
        <v>57</v>
      </c>
      <c r="D42" s="31">
        <v>0.5</v>
      </c>
      <c r="E42" s="31">
        <v>74</v>
      </c>
      <c r="F42" s="887"/>
      <c r="G42" s="888"/>
      <c r="H42" s="897"/>
    </row>
    <row r="43" spans="1:8" ht="15.75">
      <c r="A43" s="28" t="str">
        <f>IF(B43&lt;&gt;"","1." &amp; COUNTA($A$5:A42) &amp; ".","")</f>
        <v>1.11.</v>
      </c>
      <c r="B43" s="53" t="s">
        <v>67</v>
      </c>
      <c r="C43" s="58"/>
      <c r="D43" s="31"/>
      <c r="E43" s="31"/>
      <c r="F43" s="887"/>
      <c r="G43" s="888"/>
      <c r="H43" s="897"/>
    </row>
    <row r="44" spans="1:8" ht="105">
      <c r="A44" s="28"/>
      <c r="B44" s="55" t="s">
        <v>68</v>
      </c>
      <c r="C44" s="58"/>
      <c r="D44" s="31"/>
      <c r="E44" s="31"/>
      <c r="F44" s="887"/>
      <c r="G44" s="888"/>
      <c r="H44" s="897"/>
    </row>
    <row r="45" spans="1:8" ht="18">
      <c r="A45" s="28"/>
      <c r="B45" s="55" t="s">
        <v>48</v>
      </c>
      <c r="C45" s="54" t="s">
        <v>15</v>
      </c>
      <c r="D45" s="31">
        <v>74</v>
      </c>
      <c r="E45" s="31">
        <v>9.5</v>
      </c>
      <c r="F45" s="887"/>
      <c r="G45" s="888"/>
      <c r="H45" s="897"/>
    </row>
    <row r="46" spans="1:8" ht="31.5">
      <c r="A46" s="28" t="str">
        <f>IF(B46&lt;&gt;"","1." &amp; COUNTA($A$5:A45) &amp; ".","")</f>
        <v>1.12.</v>
      </c>
      <c r="B46" s="53" t="s">
        <v>428</v>
      </c>
      <c r="C46" s="58"/>
      <c r="D46" s="31"/>
      <c r="E46" s="31"/>
      <c r="F46" s="887"/>
      <c r="G46" s="888"/>
      <c r="H46" s="897"/>
    </row>
    <row r="47" spans="1:8" ht="120">
      <c r="A47" s="28"/>
      <c r="B47" s="55" t="s">
        <v>70</v>
      </c>
      <c r="C47" s="58"/>
      <c r="D47" s="31"/>
      <c r="E47" s="31"/>
      <c r="F47" s="887"/>
      <c r="G47" s="888"/>
      <c r="H47" s="897"/>
    </row>
    <row r="48" spans="1:8" ht="18">
      <c r="A48" s="28"/>
      <c r="B48" s="55" t="s">
        <v>62</v>
      </c>
      <c r="C48" s="54" t="s">
        <v>57</v>
      </c>
      <c r="D48" s="31">
        <v>1</v>
      </c>
      <c r="E48" s="31">
        <v>50</v>
      </c>
      <c r="F48" s="887"/>
      <c r="G48" s="888"/>
      <c r="H48" s="897"/>
    </row>
    <row r="49" spans="1:8" ht="31.5">
      <c r="A49" s="28" t="str">
        <f>IF(B49&lt;&gt;"","1." &amp; COUNTA($A$5:A48) &amp; ".","")</f>
        <v>1.13.</v>
      </c>
      <c r="B49" s="53" t="s">
        <v>429</v>
      </c>
      <c r="C49" s="58"/>
      <c r="D49" s="31"/>
      <c r="E49" s="31"/>
      <c r="F49" s="887"/>
      <c r="G49" s="888"/>
      <c r="H49" s="897"/>
    </row>
    <row r="50" spans="1:8" ht="135">
      <c r="A50" s="28"/>
      <c r="B50" s="55" t="s">
        <v>430</v>
      </c>
      <c r="C50" s="58"/>
      <c r="D50" s="31"/>
      <c r="E50" s="31"/>
      <c r="F50" s="887"/>
      <c r="G50" s="888"/>
      <c r="H50" s="897"/>
    </row>
    <row r="51" spans="1:8" ht="18">
      <c r="A51" s="28"/>
      <c r="B51" s="55" t="s">
        <v>62</v>
      </c>
      <c r="C51" s="54" t="s">
        <v>57</v>
      </c>
      <c r="D51" s="31">
        <v>0.5</v>
      </c>
      <c r="E51" s="31">
        <v>40</v>
      </c>
      <c r="F51" s="887"/>
      <c r="G51" s="888"/>
      <c r="H51" s="897"/>
    </row>
    <row r="52" spans="1:8" ht="31.5">
      <c r="A52" s="28" t="str">
        <f>IF(B52&lt;&gt;"","1." &amp; COUNTA($A$5:A51) &amp; ".","")</f>
        <v>1.14.</v>
      </c>
      <c r="B52" s="53" t="s">
        <v>431</v>
      </c>
      <c r="C52" s="58"/>
      <c r="D52" s="31"/>
      <c r="E52" s="31"/>
      <c r="F52" s="887"/>
      <c r="G52" s="888"/>
      <c r="H52" s="897"/>
    </row>
    <row r="53" spans="1:8" ht="45">
      <c r="A53" s="28"/>
      <c r="B53" s="55" t="s">
        <v>72</v>
      </c>
      <c r="C53" s="58"/>
      <c r="D53" s="31"/>
      <c r="E53" s="31"/>
      <c r="F53" s="887"/>
      <c r="G53" s="888"/>
      <c r="H53" s="897"/>
    </row>
    <row r="54" spans="1:8" ht="15.75">
      <c r="A54" s="28"/>
      <c r="B54" s="55" t="s">
        <v>41</v>
      </c>
      <c r="C54" s="58"/>
      <c r="D54" s="31"/>
      <c r="E54" s="31"/>
      <c r="F54" s="887"/>
      <c r="G54" s="888"/>
      <c r="H54" s="897"/>
    </row>
    <row r="55" spans="1:8" ht="15.75">
      <c r="A55" s="28"/>
      <c r="B55" s="55" t="s">
        <v>73</v>
      </c>
      <c r="C55" s="58" t="s">
        <v>20</v>
      </c>
      <c r="D55" s="31">
        <v>13</v>
      </c>
      <c r="E55" s="31">
        <v>8</v>
      </c>
      <c r="F55" s="887"/>
      <c r="G55" s="888"/>
      <c r="H55" s="897"/>
    </row>
    <row r="56" spans="1:8" ht="31.5">
      <c r="A56" s="28" t="str">
        <f>IF(B56&lt;&gt;"","1." &amp; COUNTA($A$5:A55) &amp; ".","")</f>
        <v>1.15.</v>
      </c>
      <c r="B56" s="50" t="s">
        <v>432</v>
      </c>
      <c r="C56" s="58"/>
      <c r="D56" s="31"/>
      <c r="E56" s="31"/>
      <c r="F56" s="887"/>
      <c r="G56" s="888"/>
      <c r="H56" s="897"/>
    </row>
    <row r="57" spans="1:8" ht="45">
      <c r="A57" s="28"/>
      <c r="B57" s="55" t="s">
        <v>76</v>
      </c>
      <c r="C57" s="58"/>
      <c r="D57" s="31"/>
      <c r="E57" s="31"/>
      <c r="F57" s="887"/>
      <c r="G57" s="888"/>
      <c r="H57" s="897"/>
    </row>
    <row r="58" spans="1:8" ht="15.75">
      <c r="A58" s="28"/>
      <c r="B58" s="55" t="s">
        <v>41</v>
      </c>
      <c r="C58" s="58"/>
      <c r="D58" s="31"/>
      <c r="E58" s="31"/>
      <c r="F58" s="887"/>
      <c r="G58" s="888"/>
      <c r="H58" s="897"/>
    </row>
    <row r="59" spans="1:8" ht="15.75">
      <c r="A59" s="28"/>
      <c r="B59" s="55" t="s">
        <v>74</v>
      </c>
      <c r="C59" s="58" t="s">
        <v>20</v>
      </c>
      <c r="D59" s="31">
        <v>4</v>
      </c>
      <c r="E59" s="31">
        <v>14.95</v>
      </c>
      <c r="F59" s="887"/>
      <c r="G59" s="888"/>
      <c r="H59" s="897"/>
    </row>
    <row r="60" spans="1:8" ht="31.5">
      <c r="A60" s="28" t="str">
        <f>IF(B60&lt;&gt;"","1." &amp; COUNTA($A$5:A59) &amp; ".","")</f>
        <v>1.16.</v>
      </c>
      <c r="B60" s="53" t="s">
        <v>77</v>
      </c>
      <c r="C60" s="58"/>
      <c r="D60" s="31"/>
      <c r="E60" s="31"/>
      <c r="F60" s="887"/>
      <c r="G60" s="888"/>
      <c r="H60" s="897"/>
    </row>
    <row r="61" spans="1:8" ht="105">
      <c r="A61" s="28"/>
      <c r="B61" s="55" t="s">
        <v>78</v>
      </c>
      <c r="C61" s="58"/>
      <c r="D61" s="31"/>
      <c r="E61" s="31"/>
      <c r="F61" s="887"/>
      <c r="G61" s="888"/>
      <c r="H61" s="897"/>
    </row>
    <row r="62" spans="1:8" ht="18">
      <c r="A62" s="28"/>
      <c r="B62" s="55" t="s">
        <v>48</v>
      </c>
      <c r="C62" s="54" t="s">
        <v>15</v>
      </c>
      <c r="D62" s="31">
        <v>20.399999999999999</v>
      </c>
      <c r="E62" s="31">
        <v>4.8</v>
      </c>
      <c r="F62" s="887"/>
      <c r="G62" s="888"/>
      <c r="H62" s="897"/>
    </row>
    <row r="63" spans="1:8" ht="15.75">
      <c r="A63" s="28" t="str">
        <f>IF(B63&lt;&gt;"","1." &amp; COUNTA($A$5:A62) &amp; ".","")</f>
        <v>1.17.</v>
      </c>
      <c r="B63" s="53" t="s">
        <v>79</v>
      </c>
      <c r="C63" s="58"/>
      <c r="D63" s="31"/>
      <c r="E63" s="31"/>
      <c r="F63" s="887"/>
      <c r="G63" s="888"/>
      <c r="H63" s="897"/>
    </row>
    <row r="64" spans="1:8" ht="60">
      <c r="A64" s="28"/>
      <c r="B64" s="55" t="s">
        <v>80</v>
      </c>
      <c r="C64" s="58"/>
      <c r="D64" s="31"/>
      <c r="E64" s="31"/>
      <c r="F64" s="887"/>
      <c r="G64" s="888"/>
      <c r="H64" s="897"/>
    </row>
    <row r="65" spans="1:8" ht="15.75">
      <c r="A65" s="28"/>
      <c r="B65" s="55" t="s">
        <v>41</v>
      </c>
      <c r="C65" s="58" t="s">
        <v>20</v>
      </c>
      <c r="D65" s="31">
        <v>13</v>
      </c>
      <c r="E65" s="31">
        <v>14.5</v>
      </c>
      <c r="F65" s="887"/>
      <c r="G65" s="888"/>
      <c r="H65" s="897"/>
    </row>
    <row r="66" spans="1:8" ht="15.75">
      <c r="A66" s="28" t="str">
        <f>IF(B66&lt;&gt;"","1." &amp; COUNTA($A$5:A65) &amp; ".","")</f>
        <v>1.18.</v>
      </c>
      <c r="B66" s="53" t="s">
        <v>433</v>
      </c>
      <c r="C66" s="58"/>
      <c r="D66" s="31"/>
      <c r="E66" s="31"/>
      <c r="F66" s="887"/>
      <c r="G66" s="888"/>
      <c r="H66" s="897"/>
    </row>
    <row r="67" spans="1:8" ht="105">
      <c r="A67" s="28"/>
      <c r="B67" s="55" t="s">
        <v>434</v>
      </c>
      <c r="C67" s="58"/>
      <c r="D67" s="31"/>
      <c r="E67" s="31"/>
      <c r="F67" s="887"/>
      <c r="G67" s="888"/>
      <c r="H67" s="897"/>
    </row>
    <row r="68" spans="1:8" ht="18">
      <c r="A68" s="28"/>
      <c r="B68" s="55" t="s">
        <v>48</v>
      </c>
      <c r="C68" s="54" t="s">
        <v>15</v>
      </c>
      <c r="D68" s="31">
        <v>162.1</v>
      </c>
      <c r="E68" s="31">
        <v>3.8</v>
      </c>
      <c r="F68" s="887"/>
      <c r="G68" s="888"/>
      <c r="H68" s="897"/>
    </row>
    <row r="69" spans="1:8" ht="15.75">
      <c r="A69" s="28" t="str">
        <f>IF(B69&lt;&gt;"","1." &amp; COUNTA($A$5:A68) &amp; ".","")</f>
        <v>1.19.</v>
      </c>
      <c r="B69" s="53" t="s">
        <v>86</v>
      </c>
      <c r="C69" s="58"/>
      <c r="D69" s="31"/>
      <c r="E69" s="31"/>
      <c r="F69" s="887"/>
      <c r="G69" s="888"/>
      <c r="H69" s="897"/>
    </row>
    <row r="70" spans="1:8" ht="150">
      <c r="A70" s="28"/>
      <c r="B70" s="55" t="s">
        <v>87</v>
      </c>
      <c r="C70" s="58"/>
      <c r="D70" s="31"/>
      <c r="E70" s="31"/>
      <c r="F70" s="887"/>
      <c r="G70" s="888"/>
      <c r="H70" s="897"/>
    </row>
    <row r="71" spans="1:8" ht="18.75">
      <c r="A71" s="28"/>
      <c r="B71" s="55" t="s">
        <v>48</v>
      </c>
      <c r="C71" s="166"/>
      <c r="D71" s="31"/>
      <c r="E71" s="31"/>
      <c r="F71" s="887"/>
      <c r="G71" s="888"/>
      <c r="H71" s="897"/>
    </row>
    <row r="72" spans="1:8" ht="18">
      <c r="A72" s="28"/>
      <c r="B72" s="55" t="s">
        <v>88</v>
      </c>
      <c r="C72" s="54" t="s">
        <v>15</v>
      </c>
      <c r="D72" s="31">
        <v>610</v>
      </c>
      <c r="E72" s="31">
        <v>2.9</v>
      </c>
      <c r="F72" s="887"/>
      <c r="G72" s="888"/>
      <c r="H72" s="897"/>
    </row>
    <row r="73" spans="1:8" ht="15.75">
      <c r="A73" s="28" t="str">
        <f>IF(B73&lt;&gt;"","1." &amp; COUNTA($A$5:A72) &amp; ".","")</f>
        <v>1.20.</v>
      </c>
      <c r="B73" s="53" t="s">
        <v>89</v>
      </c>
      <c r="C73" s="58"/>
      <c r="D73" s="31"/>
      <c r="E73" s="31"/>
      <c r="F73" s="887"/>
      <c r="G73" s="888"/>
      <c r="H73" s="897"/>
    </row>
    <row r="74" spans="1:8" ht="90">
      <c r="A74" s="28"/>
      <c r="B74" s="55" t="s">
        <v>90</v>
      </c>
      <c r="C74" s="58"/>
      <c r="D74" s="31"/>
      <c r="E74" s="31"/>
      <c r="F74" s="887"/>
      <c r="G74" s="888"/>
      <c r="H74" s="897"/>
    </row>
    <row r="75" spans="1:8" ht="18.75">
      <c r="A75" s="28"/>
      <c r="B75" s="55" t="s">
        <v>48</v>
      </c>
      <c r="C75" s="166"/>
      <c r="D75" s="31"/>
      <c r="E75" s="31"/>
      <c r="F75" s="887"/>
      <c r="G75" s="888"/>
      <c r="H75" s="897"/>
    </row>
    <row r="76" spans="1:8" ht="18">
      <c r="A76" s="28"/>
      <c r="B76" s="55" t="s">
        <v>88</v>
      </c>
      <c r="C76" s="54" t="s">
        <v>15</v>
      </c>
      <c r="D76" s="31">
        <v>176</v>
      </c>
      <c r="E76" s="31">
        <v>4.75</v>
      </c>
      <c r="F76" s="887"/>
      <c r="G76" s="888"/>
      <c r="H76" s="897"/>
    </row>
    <row r="77" spans="1:8" ht="15.75">
      <c r="A77" s="28" t="str">
        <f>IF(B77&lt;&gt;"","1." &amp; COUNTA($A$5:A76) &amp; ".","")</f>
        <v>1.21.</v>
      </c>
      <c r="B77" s="53" t="s">
        <v>435</v>
      </c>
      <c r="C77" s="58"/>
      <c r="D77" s="31"/>
      <c r="E77" s="31"/>
      <c r="F77" s="887"/>
      <c r="G77" s="888"/>
      <c r="H77" s="897"/>
    </row>
    <row r="78" spans="1:8" ht="60">
      <c r="A78" s="28"/>
      <c r="B78" s="55" t="s">
        <v>103</v>
      </c>
      <c r="C78" s="58"/>
      <c r="D78" s="31"/>
      <c r="E78" s="31"/>
      <c r="F78" s="887"/>
      <c r="G78" s="888"/>
      <c r="H78" s="897"/>
    </row>
    <row r="79" spans="1:8" ht="18.75">
      <c r="A79" s="28"/>
      <c r="B79" s="55" t="s">
        <v>19</v>
      </c>
      <c r="C79" s="166"/>
      <c r="D79" s="31"/>
      <c r="E79" s="31"/>
      <c r="F79" s="887"/>
      <c r="G79" s="888"/>
      <c r="H79" s="897"/>
    </row>
    <row r="80" spans="1:8" ht="15.75">
      <c r="A80" s="28"/>
      <c r="B80" s="55" t="s">
        <v>104</v>
      </c>
      <c r="C80" s="54" t="s">
        <v>20</v>
      </c>
      <c r="D80" s="31">
        <v>1</v>
      </c>
      <c r="E80" s="31">
        <v>12</v>
      </c>
      <c r="F80" s="887"/>
      <c r="G80" s="888"/>
      <c r="H80" s="897"/>
    </row>
    <row r="81" spans="1:8" ht="15.75">
      <c r="A81" s="37"/>
      <c r="B81" s="167"/>
      <c r="C81" s="168"/>
      <c r="D81" s="103"/>
      <c r="E81" s="103"/>
      <c r="F81" s="890"/>
      <c r="G81" s="891"/>
      <c r="H81" s="898"/>
    </row>
    <row r="82" spans="1:8" ht="15.75">
      <c r="A82" s="169"/>
      <c r="B82" s="76" t="s">
        <v>119</v>
      </c>
      <c r="C82" s="77"/>
      <c r="D82" s="109"/>
      <c r="E82" s="79"/>
      <c r="F82" s="80"/>
      <c r="G82" s="81"/>
      <c r="H82" s="802"/>
    </row>
    <row r="83" spans="1:8" ht="15.75">
      <c r="A83" s="160"/>
      <c r="B83" s="104"/>
      <c r="C83" s="170"/>
      <c r="D83" s="108"/>
      <c r="E83" s="108"/>
      <c r="F83" s="87"/>
      <c r="G83" s="108"/>
      <c r="H83" s="163"/>
    </row>
    <row r="84" spans="1:8" ht="15.75">
      <c r="A84" s="772">
        <v>2</v>
      </c>
      <c r="B84" s="771" t="s">
        <v>120</v>
      </c>
      <c r="C84" s="881"/>
      <c r="D84" s="882"/>
      <c r="E84" s="882"/>
      <c r="F84" s="882"/>
      <c r="G84" s="882"/>
      <c r="H84" s="899"/>
    </row>
    <row r="85" spans="1:8" ht="15.75">
      <c r="A85" s="28"/>
      <c r="B85" s="50"/>
      <c r="C85" s="29"/>
      <c r="D85" s="30"/>
      <c r="E85" s="91"/>
      <c r="F85" s="884"/>
      <c r="G85" s="885"/>
      <c r="H85" s="896"/>
    </row>
    <row r="86" spans="1:8" ht="31.5">
      <c r="A86" s="28" t="str">
        <f>IF(B86&lt;&gt;"","2." &amp; COUNTA($A$84:A85) &amp; ".","")</f>
        <v>2.1.</v>
      </c>
      <c r="B86" s="53" t="s">
        <v>436</v>
      </c>
      <c r="C86" s="29"/>
      <c r="D86" s="30"/>
      <c r="E86" s="92"/>
      <c r="F86" s="887"/>
      <c r="G86" s="888"/>
      <c r="H86" s="897"/>
    </row>
    <row r="87" spans="1:8" ht="60">
      <c r="A87" s="36"/>
      <c r="B87" s="94" t="s">
        <v>437</v>
      </c>
      <c r="C87" s="95"/>
      <c r="D87" s="95"/>
      <c r="E87" s="49"/>
      <c r="F87" s="887"/>
      <c r="G87" s="888"/>
      <c r="H87" s="897"/>
    </row>
    <row r="88" spans="1:8" ht="18">
      <c r="A88" s="36"/>
      <c r="B88" s="55" t="s">
        <v>62</v>
      </c>
      <c r="C88" s="54" t="s">
        <v>57</v>
      </c>
      <c r="D88" s="31">
        <v>7</v>
      </c>
      <c r="E88" s="91">
        <v>9.5</v>
      </c>
      <c r="F88" s="887"/>
      <c r="G88" s="888"/>
      <c r="H88" s="897"/>
    </row>
    <row r="89" spans="1:8" ht="15.75">
      <c r="A89" s="28" t="str">
        <f>IF(B89&lt;&gt;"","2." &amp; COUNTA($A$84:A88) &amp; ".","")</f>
        <v>2.2.</v>
      </c>
      <c r="B89" s="53" t="s">
        <v>131</v>
      </c>
      <c r="C89" s="54"/>
      <c r="D89" s="31"/>
      <c r="E89" s="91"/>
      <c r="F89" s="887"/>
      <c r="G89" s="888"/>
      <c r="H89" s="897"/>
    </row>
    <row r="90" spans="1:8" ht="60">
      <c r="A90" s="36"/>
      <c r="B90" s="55" t="s">
        <v>132</v>
      </c>
      <c r="C90" s="54"/>
      <c r="D90" s="31"/>
      <c r="E90" s="91"/>
      <c r="F90" s="887"/>
      <c r="G90" s="888"/>
      <c r="H90" s="897"/>
    </row>
    <row r="91" spans="1:8" ht="33">
      <c r="A91" s="36"/>
      <c r="B91" s="55" t="s">
        <v>133</v>
      </c>
      <c r="C91" s="54" t="s">
        <v>57</v>
      </c>
      <c r="D91" s="31">
        <v>7</v>
      </c>
      <c r="E91" s="91">
        <v>5.5</v>
      </c>
      <c r="F91" s="887"/>
      <c r="G91" s="888"/>
      <c r="H91" s="897"/>
    </row>
    <row r="92" spans="1:8" ht="31.5">
      <c r="A92" s="28" t="str">
        <f>IF(B92&lt;&gt;"","2." &amp; COUNTA($A$84:A91) &amp; ".","")</f>
        <v>2.3.</v>
      </c>
      <c r="B92" s="53" t="s">
        <v>134</v>
      </c>
      <c r="C92" s="54"/>
      <c r="D92" s="31"/>
      <c r="E92" s="91"/>
      <c r="F92" s="887"/>
      <c r="G92" s="888"/>
      <c r="H92" s="897"/>
    </row>
    <row r="93" spans="1:8" ht="60">
      <c r="A93" s="36"/>
      <c r="B93" s="55" t="s">
        <v>135</v>
      </c>
      <c r="C93" s="54"/>
      <c r="D93" s="31"/>
      <c r="E93" s="91"/>
      <c r="F93" s="887"/>
      <c r="G93" s="888"/>
      <c r="H93" s="897"/>
    </row>
    <row r="94" spans="1:8" ht="18">
      <c r="A94" s="36"/>
      <c r="B94" s="55" t="s">
        <v>62</v>
      </c>
      <c r="C94" s="54" t="s">
        <v>57</v>
      </c>
      <c r="D94" s="31">
        <v>3.5</v>
      </c>
      <c r="E94" s="91">
        <v>22.5</v>
      </c>
      <c r="F94" s="887"/>
      <c r="G94" s="888"/>
      <c r="H94" s="897"/>
    </row>
    <row r="95" spans="1:8" ht="15.75">
      <c r="A95" s="37"/>
      <c r="B95" s="69"/>
      <c r="C95" s="70"/>
      <c r="D95" s="73"/>
      <c r="E95" s="72"/>
      <c r="F95" s="890"/>
      <c r="G95" s="891"/>
      <c r="H95" s="898"/>
    </row>
    <row r="96" spans="1:8" ht="15.75">
      <c r="A96" s="169"/>
      <c r="B96" s="76" t="s">
        <v>136</v>
      </c>
      <c r="C96" s="77"/>
      <c r="D96" s="109"/>
      <c r="E96" s="79"/>
      <c r="F96" s="80"/>
      <c r="G96" s="97"/>
      <c r="H96" s="800"/>
    </row>
    <row r="97" spans="1:8" ht="15.75">
      <c r="A97" s="160"/>
      <c r="B97" s="98"/>
      <c r="C97" s="84"/>
      <c r="D97" s="88"/>
      <c r="E97" s="99"/>
      <c r="F97" s="87"/>
      <c r="G97" s="88"/>
      <c r="H97" s="163"/>
    </row>
    <row r="98" spans="1:8" ht="15.75">
      <c r="A98" s="772">
        <v>3</v>
      </c>
      <c r="B98" s="771" t="s">
        <v>137</v>
      </c>
      <c r="C98" s="881"/>
      <c r="D98" s="882"/>
      <c r="E98" s="882"/>
      <c r="F98" s="882"/>
      <c r="G98" s="882"/>
      <c r="H98" s="899"/>
    </row>
    <row r="99" spans="1:8" ht="15.75">
      <c r="A99" s="28"/>
      <c r="B99" s="53"/>
      <c r="C99" s="29"/>
      <c r="D99" s="30"/>
      <c r="E99" s="92"/>
      <c r="F99" s="884"/>
      <c r="G99" s="885"/>
      <c r="H99" s="896"/>
    </row>
    <row r="100" spans="1:8" ht="31.5">
      <c r="A100" s="28" t="str">
        <f>IF(B100&lt;&gt;"","3." &amp; COUNTA($A$98:A99) &amp; ".","")</f>
        <v>3.1.</v>
      </c>
      <c r="B100" s="53" t="s">
        <v>141</v>
      </c>
      <c r="C100" s="29"/>
      <c r="D100" s="30"/>
      <c r="E100" s="92"/>
      <c r="F100" s="887"/>
      <c r="G100" s="888"/>
      <c r="H100" s="897"/>
    </row>
    <row r="101" spans="1:8" ht="105">
      <c r="A101" s="28"/>
      <c r="B101" s="55" t="s">
        <v>438</v>
      </c>
      <c r="C101" s="29"/>
      <c r="D101" s="30"/>
      <c r="E101" s="92"/>
      <c r="F101" s="887"/>
      <c r="G101" s="888"/>
      <c r="H101" s="897"/>
    </row>
    <row r="102" spans="1:8" ht="33">
      <c r="A102" s="28"/>
      <c r="B102" s="55" t="s">
        <v>143</v>
      </c>
      <c r="C102" s="54" t="s">
        <v>15</v>
      </c>
      <c r="D102" s="31">
        <v>224</v>
      </c>
      <c r="E102" s="91">
        <v>120</v>
      </c>
      <c r="F102" s="887"/>
      <c r="G102" s="888"/>
      <c r="H102" s="897"/>
    </row>
    <row r="103" spans="1:8" ht="31.5">
      <c r="A103" s="28" t="str">
        <f>IF(B103&lt;&gt;"","3." &amp; COUNTA($A$98:A102) &amp; ".","")</f>
        <v>3.2.</v>
      </c>
      <c r="B103" s="53" t="s">
        <v>146</v>
      </c>
      <c r="C103" s="29"/>
      <c r="D103" s="30"/>
      <c r="E103" s="92"/>
      <c r="F103" s="887"/>
      <c r="G103" s="888"/>
      <c r="H103" s="897"/>
    </row>
    <row r="104" spans="1:8" ht="105">
      <c r="A104" s="28"/>
      <c r="B104" s="55" t="s">
        <v>147</v>
      </c>
      <c r="C104" s="29"/>
      <c r="D104" s="30"/>
      <c r="E104" s="92"/>
      <c r="F104" s="887"/>
      <c r="G104" s="888"/>
      <c r="H104" s="897"/>
    </row>
    <row r="105" spans="1:8" ht="33">
      <c r="A105" s="28"/>
      <c r="B105" s="55" t="s">
        <v>143</v>
      </c>
      <c r="C105" s="54" t="s">
        <v>15</v>
      </c>
      <c r="D105" s="31">
        <v>74</v>
      </c>
      <c r="E105" s="91">
        <v>120</v>
      </c>
      <c r="F105" s="887"/>
      <c r="G105" s="888"/>
      <c r="H105" s="897"/>
    </row>
    <row r="106" spans="1:8" ht="15.75">
      <c r="A106" s="37"/>
      <c r="B106" s="69"/>
      <c r="C106" s="100"/>
      <c r="D106" s="103"/>
      <c r="E106" s="102"/>
      <c r="F106" s="890"/>
      <c r="G106" s="891"/>
      <c r="H106" s="898"/>
    </row>
    <row r="107" spans="1:8" ht="15.75">
      <c r="A107" s="169"/>
      <c r="B107" s="76" t="s">
        <v>150</v>
      </c>
      <c r="C107" s="77"/>
      <c r="D107" s="109"/>
      <c r="E107" s="79"/>
      <c r="F107" s="80"/>
      <c r="G107" s="97"/>
      <c r="H107" s="800"/>
    </row>
    <row r="108" spans="1:8" ht="15.75">
      <c r="A108" s="160"/>
      <c r="B108" s="104"/>
      <c r="C108" s="84"/>
      <c r="D108" s="88"/>
      <c r="E108" s="99"/>
      <c r="F108" s="87"/>
      <c r="G108" s="88"/>
      <c r="H108" s="163"/>
    </row>
    <row r="109" spans="1:8" ht="15.75">
      <c r="A109" s="772" t="s">
        <v>416</v>
      </c>
      <c r="B109" s="771" t="s">
        <v>151</v>
      </c>
      <c r="C109" s="881"/>
      <c r="D109" s="882"/>
      <c r="E109" s="882"/>
      <c r="F109" s="882"/>
      <c r="G109" s="882"/>
      <c r="H109" s="899"/>
    </row>
    <row r="110" spans="1:8" ht="15.75">
      <c r="A110" s="28"/>
      <c r="B110" s="53"/>
      <c r="C110" s="29"/>
      <c r="D110" s="30"/>
      <c r="E110" s="92"/>
      <c r="F110" s="884"/>
      <c r="G110" s="885"/>
      <c r="H110" s="896"/>
    </row>
    <row r="111" spans="1:8" ht="47.25">
      <c r="A111" s="28" t="str">
        <f>IF(B111&lt;&gt;"","4." &amp; COUNTA($A$109:A110) &amp; ".","")</f>
        <v>4.1.</v>
      </c>
      <c r="B111" s="53" t="s">
        <v>439</v>
      </c>
      <c r="C111" s="54"/>
      <c r="D111" s="31"/>
      <c r="E111" s="49"/>
      <c r="F111" s="887"/>
      <c r="G111" s="888"/>
      <c r="H111" s="897"/>
    </row>
    <row r="112" spans="1:8" ht="105">
      <c r="A112" s="28"/>
      <c r="B112" s="55" t="s">
        <v>159</v>
      </c>
      <c r="C112" s="29"/>
      <c r="D112" s="30"/>
      <c r="E112" s="92"/>
      <c r="F112" s="887"/>
      <c r="G112" s="888"/>
      <c r="H112" s="897"/>
    </row>
    <row r="113" spans="1:8" ht="18">
      <c r="A113" s="28"/>
      <c r="B113" s="55" t="s">
        <v>62</v>
      </c>
      <c r="C113" s="54"/>
      <c r="D113" s="31"/>
      <c r="E113" s="91"/>
      <c r="F113" s="887"/>
      <c r="G113" s="888"/>
      <c r="H113" s="897"/>
    </row>
    <row r="114" spans="1:8" ht="18">
      <c r="A114" s="28"/>
      <c r="B114" s="55" t="s">
        <v>161</v>
      </c>
      <c r="C114" s="54" t="s">
        <v>57</v>
      </c>
      <c r="D114" s="31">
        <v>4</v>
      </c>
      <c r="E114" s="91">
        <v>125</v>
      </c>
      <c r="F114" s="887"/>
      <c r="G114" s="888"/>
      <c r="H114" s="897"/>
    </row>
    <row r="115" spans="1:8" ht="31.5">
      <c r="A115" s="28" t="str">
        <f>IF(B115&lt;&gt;"","4." &amp; COUNTA($A$109:A114) &amp; ".","")</f>
        <v>4.2.</v>
      </c>
      <c r="B115" s="53" t="s">
        <v>162</v>
      </c>
      <c r="C115" s="54"/>
      <c r="D115" s="31"/>
      <c r="E115" s="49"/>
      <c r="F115" s="887"/>
      <c r="G115" s="888"/>
      <c r="H115" s="897"/>
    </row>
    <row r="116" spans="1:8" ht="225">
      <c r="A116" s="28"/>
      <c r="B116" s="55" t="s">
        <v>163</v>
      </c>
      <c r="C116" s="29"/>
      <c r="D116" s="30"/>
      <c r="E116" s="92"/>
      <c r="F116" s="887"/>
      <c r="G116" s="888"/>
      <c r="H116" s="897"/>
    </row>
    <row r="117" spans="1:8" ht="18">
      <c r="A117" s="28"/>
      <c r="B117" s="55" t="s">
        <v>48</v>
      </c>
      <c r="C117" s="54"/>
      <c r="D117" s="31"/>
      <c r="E117" s="91"/>
      <c r="F117" s="887"/>
      <c r="G117" s="888"/>
      <c r="H117" s="897"/>
    </row>
    <row r="118" spans="1:8" ht="18">
      <c r="A118" s="28"/>
      <c r="B118" s="55" t="s">
        <v>164</v>
      </c>
      <c r="C118" s="54" t="s">
        <v>15</v>
      </c>
      <c r="D118" s="31">
        <v>490</v>
      </c>
      <c r="E118" s="91">
        <v>8.3000000000000007</v>
      </c>
      <c r="F118" s="887"/>
      <c r="G118" s="888"/>
      <c r="H118" s="897"/>
    </row>
    <row r="119" spans="1:8" ht="18">
      <c r="A119" s="28"/>
      <c r="B119" s="55" t="s">
        <v>165</v>
      </c>
      <c r="C119" s="54" t="s">
        <v>15</v>
      </c>
      <c r="D119" s="31">
        <v>20</v>
      </c>
      <c r="E119" s="91">
        <v>9.1999999999999993</v>
      </c>
      <c r="F119" s="887"/>
      <c r="G119" s="888"/>
      <c r="H119" s="897"/>
    </row>
    <row r="120" spans="1:8" ht="15.75">
      <c r="A120" s="28" t="str">
        <f>IF(B120&lt;&gt;"","4." &amp; COUNTA($A$109:A119) &amp; ".","")</f>
        <v>4.3.</v>
      </c>
      <c r="B120" s="53" t="s">
        <v>440</v>
      </c>
      <c r="C120" s="54"/>
      <c r="D120" s="31"/>
      <c r="E120" s="49"/>
      <c r="F120" s="887"/>
      <c r="G120" s="888"/>
      <c r="H120" s="897"/>
    </row>
    <row r="121" spans="1:8" ht="195">
      <c r="A121" s="28"/>
      <c r="B121" s="55" t="s">
        <v>441</v>
      </c>
      <c r="C121" s="29"/>
      <c r="D121" s="30"/>
      <c r="E121" s="92"/>
      <c r="F121" s="887"/>
      <c r="G121" s="888"/>
      <c r="H121" s="897"/>
    </row>
    <row r="122" spans="1:8" ht="18">
      <c r="A122" s="28"/>
      <c r="B122" s="55" t="s">
        <v>48</v>
      </c>
      <c r="C122" s="54" t="s">
        <v>15</v>
      </c>
      <c r="D122" s="31">
        <v>34.369999999999997</v>
      </c>
      <c r="E122" s="91">
        <v>9.5</v>
      </c>
      <c r="F122" s="887"/>
      <c r="G122" s="888"/>
      <c r="H122" s="897"/>
    </row>
    <row r="123" spans="1:8" ht="31.5">
      <c r="A123" s="28" t="str">
        <f>IF(B123&lt;&gt;"","4." &amp; COUNTA($A$109:A122) &amp; ".","")</f>
        <v>4.4.</v>
      </c>
      <c r="B123" s="53" t="s">
        <v>171</v>
      </c>
      <c r="C123" s="54"/>
      <c r="D123" s="31"/>
      <c r="E123" s="49"/>
      <c r="F123" s="887"/>
      <c r="G123" s="888"/>
      <c r="H123" s="897"/>
    </row>
    <row r="124" spans="1:8" ht="255">
      <c r="A124" s="28"/>
      <c r="B124" s="55" t="s">
        <v>172</v>
      </c>
      <c r="C124" s="29"/>
      <c r="D124" s="30"/>
      <c r="E124" s="92"/>
      <c r="F124" s="887"/>
      <c r="G124" s="888"/>
      <c r="H124" s="897"/>
    </row>
    <row r="125" spans="1:8" ht="18">
      <c r="A125" s="28"/>
      <c r="B125" s="55" t="s">
        <v>48</v>
      </c>
      <c r="C125" s="54" t="s">
        <v>15</v>
      </c>
      <c r="D125" s="31">
        <v>176</v>
      </c>
      <c r="E125" s="91">
        <v>10.5</v>
      </c>
      <c r="F125" s="887"/>
      <c r="G125" s="888"/>
      <c r="H125" s="897"/>
    </row>
    <row r="126" spans="1:8" ht="31.5">
      <c r="A126" s="28" t="str">
        <f>IF(B126&lt;&gt;"","4." &amp; COUNTA($A$109:A125) &amp; ".","")</f>
        <v>4.5.</v>
      </c>
      <c r="B126" s="53" t="s">
        <v>173</v>
      </c>
      <c r="C126" s="54"/>
      <c r="D126" s="31"/>
      <c r="E126" s="91"/>
      <c r="F126" s="887"/>
      <c r="G126" s="888"/>
      <c r="H126" s="897"/>
    </row>
    <row r="127" spans="1:8" ht="90">
      <c r="A127" s="28"/>
      <c r="B127" s="69" t="s">
        <v>174</v>
      </c>
      <c r="C127" s="100"/>
      <c r="D127" s="103"/>
      <c r="E127" s="102"/>
      <c r="F127" s="887"/>
      <c r="G127" s="888"/>
      <c r="H127" s="897"/>
    </row>
    <row r="128" spans="1:8" ht="18">
      <c r="A128" s="28"/>
      <c r="B128" s="55" t="s">
        <v>48</v>
      </c>
      <c r="C128" s="54" t="s">
        <v>15</v>
      </c>
      <c r="D128" s="31">
        <v>102</v>
      </c>
      <c r="E128" s="91">
        <v>10.5</v>
      </c>
      <c r="F128" s="887"/>
      <c r="G128" s="888"/>
      <c r="H128" s="897"/>
    </row>
    <row r="129" spans="1:8" ht="31.5">
      <c r="A129" s="28" t="str">
        <f>IF(B129&lt;&gt;"","4." &amp; COUNTA($A$109:A128) &amp; ".","")</f>
        <v>4.6.</v>
      </c>
      <c r="B129" s="53" t="s">
        <v>442</v>
      </c>
      <c r="C129" s="54"/>
      <c r="D129" s="31"/>
      <c r="E129" s="49"/>
      <c r="F129" s="887"/>
      <c r="G129" s="888"/>
      <c r="H129" s="897"/>
    </row>
    <row r="130" spans="1:8" ht="75">
      <c r="A130" s="28"/>
      <c r="B130" s="55" t="s">
        <v>443</v>
      </c>
      <c r="C130" s="29"/>
      <c r="D130" s="30"/>
      <c r="E130" s="92"/>
      <c r="F130" s="887"/>
      <c r="G130" s="888"/>
      <c r="H130" s="897"/>
    </row>
    <row r="131" spans="1:8" ht="18">
      <c r="A131" s="28"/>
      <c r="B131" s="55" t="s">
        <v>48</v>
      </c>
      <c r="C131" s="54" t="s">
        <v>15</v>
      </c>
      <c r="D131" s="31">
        <v>34.369999999999997</v>
      </c>
      <c r="E131" s="91">
        <v>9</v>
      </c>
      <c r="F131" s="887"/>
      <c r="G131" s="888"/>
      <c r="H131" s="897"/>
    </row>
    <row r="132" spans="1:8" ht="15.75">
      <c r="A132" s="28" t="str">
        <f>IF(B132&lt;&gt;"","4." &amp; COUNTA($A$109:A131) &amp; ".","")</f>
        <v>4.7.</v>
      </c>
      <c r="B132" s="53" t="s">
        <v>177</v>
      </c>
      <c r="C132" s="29"/>
      <c r="D132" s="30"/>
      <c r="E132" s="92"/>
      <c r="F132" s="887"/>
      <c r="G132" s="888"/>
      <c r="H132" s="897"/>
    </row>
    <row r="133" spans="1:8" ht="165">
      <c r="A133" s="28"/>
      <c r="B133" s="55" t="s">
        <v>178</v>
      </c>
      <c r="C133" s="29"/>
      <c r="D133" s="30"/>
      <c r="E133" s="92"/>
      <c r="F133" s="887"/>
      <c r="G133" s="888"/>
      <c r="H133" s="897"/>
    </row>
    <row r="134" spans="1:8" ht="15.75">
      <c r="A134" s="28"/>
      <c r="B134" s="55" t="s">
        <v>26</v>
      </c>
      <c r="C134" s="54" t="s">
        <v>27</v>
      </c>
      <c r="D134" s="31">
        <v>1</v>
      </c>
      <c r="E134" s="91">
        <v>65</v>
      </c>
      <c r="F134" s="887"/>
      <c r="G134" s="888"/>
      <c r="H134" s="897"/>
    </row>
    <row r="135" spans="1:8" ht="15.75">
      <c r="A135" s="37"/>
      <c r="B135" s="69"/>
      <c r="C135" s="100"/>
      <c r="D135" s="103"/>
      <c r="E135" s="102"/>
      <c r="F135" s="890"/>
      <c r="G135" s="891"/>
      <c r="H135" s="898"/>
    </row>
    <row r="136" spans="1:8" ht="15.75">
      <c r="A136" s="169"/>
      <c r="B136" s="76" t="s">
        <v>182</v>
      </c>
      <c r="C136" s="77"/>
      <c r="D136" s="109"/>
      <c r="E136" s="79"/>
      <c r="F136" s="80"/>
      <c r="G136" s="97"/>
      <c r="H136" s="800"/>
    </row>
    <row r="137" spans="1:8" ht="15.75">
      <c r="A137" s="160"/>
      <c r="B137" s="104"/>
      <c r="C137" s="106"/>
      <c r="D137" s="108"/>
      <c r="E137" s="86"/>
      <c r="F137" s="87"/>
      <c r="G137" s="108"/>
      <c r="H137" s="163"/>
    </row>
    <row r="138" spans="1:8" ht="15.75">
      <c r="A138" s="772">
        <v>5</v>
      </c>
      <c r="B138" s="771" t="s">
        <v>184</v>
      </c>
      <c r="C138" s="881"/>
      <c r="D138" s="882"/>
      <c r="E138" s="882"/>
      <c r="F138" s="882"/>
      <c r="G138" s="882"/>
      <c r="H138" s="899"/>
    </row>
    <row r="139" spans="1:8" ht="15.75">
      <c r="A139" s="28"/>
      <c r="B139" s="53"/>
      <c r="C139" s="29"/>
      <c r="D139" s="30"/>
      <c r="E139" s="92"/>
      <c r="F139" s="884"/>
      <c r="G139" s="885"/>
      <c r="H139" s="896"/>
    </row>
    <row r="140" spans="1:8" ht="15.75">
      <c r="A140" s="28" t="str">
        <f>IF(B140&lt;&gt;"","5." &amp; COUNTA($A$138:A139) &amp; ".","")</f>
        <v>5.1.</v>
      </c>
      <c r="B140" s="53" t="s">
        <v>185</v>
      </c>
      <c r="C140" s="29"/>
      <c r="D140" s="30"/>
      <c r="E140" s="92"/>
      <c r="F140" s="887"/>
      <c r="G140" s="888"/>
      <c r="H140" s="897"/>
    </row>
    <row r="141" spans="1:8" ht="45">
      <c r="A141" s="28"/>
      <c r="B141" s="55" t="s">
        <v>186</v>
      </c>
      <c r="C141" s="29"/>
      <c r="D141" s="30"/>
      <c r="E141" s="92"/>
      <c r="F141" s="887"/>
      <c r="G141" s="888"/>
      <c r="H141" s="897"/>
    </row>
    <row r="142" spans="1:8" ht="15.75">
      <c r="A142" s="28"/>
      <c r="B142" s="55" t="s">
        <v>187</v>
      </c>
      <c r="C142" s="95"/>
      <c r="D142" s="30"/>
      <c r="E142" s="92"/>
      <c r="F142" s="887"/>
      <c r="G142" s="888"/>
      <c r="H142" s="897"/>
    </row>
    <row r="143" spans="1:8" ht="15.75">
      <c r="A143" s="28"/>
      <c r="B143" s="55" t="s">
        <v>188</v>
      </c>
      <c r="C143" s="54" t="s">
        <v>189</v>
      </c>
      <c r="D143" s="171">
        <v>70</v>
      </c>
      <c r="E143" s="91">
        <v>1.1000000000000001</v>
      </c>
      <c r="F143" s="887"/>
      <c r="G143" s="888"/>
      <c r="H143" s="897"/>
    </row>
    <row r="144" spans="1:8" ht="15.75">
      <c r="A144" s="37"/>
      <c r="B144" s="69"/>
      <c r="C144" s="70"/>
      <c r="D144" s="73"/>
      <c r="E144" s="72"/>
      <c r="F144" s="890"/>
      <c r="G144" s="891"/>
      <c r="H144" s="898"/>
    </row>
    <row r="145" spans="1:8" ht="15.75">
      <c r="A145" s="169"/>
      <c r="B145" s="76" t="s">
        <v>191</v>
      </c>
      <c r="C145" s="77"/>
      <c r="D145" s="109"/>
      <c r="E145" s="79"/>
      <c r="F145" s="80"/>
      <c r="G145" s="109"/>
      <c r="H145" s="801"/>
    </row>
    <row r="146" spans="1:8" ht="15.75">
      <c r="A146" s="160"/>
      <c r="B146" s="104"/>
      <c r="C146" s="106"/>
      <c r="D146" s="108"/>
      <c r="E146" s="86"/>
      <c r="F146" s="87"/>
      <c r="G146" s="108"/>
      <c r="H146" s="163"/>
    </row>
    <row r="147" spans="1:8" ht="15.75">
      <c r="A147" s="772">
        <v>6</v>
      </c>
      <c r="B147" s="771" t="s">
        <v>193</v>
      </c>
      <c r="C147" s="881"/>
      <c r="D147" s="882"/>
      <c r="E147" s="882"/>
      <c r="F147" s="882"/>
      <c r="G147" s="882"/>
      <c r="H147" s="899"/>
    </row>
    <row r="148" spans="1:8" ht="15.75">
      <c r="A148" s="28"/>
      <c r="B148" s="50"/>
      <c r="C148" s="29"/>
      <c r="D148" s="30"/>
      <c r="E148" s="92"/>
      <c r="F148" s="884"/>
      <c r="G148" s="885"/>
      <c r="H148" s="896"/>
    </row>
    <row r="149" spans="1:8" ht="15.75">
      <c r="A149" s="28" t="str">
        <f>IF(B149&lt;&gt;"","6." &amp; COUNTA($A$147:A148) &amp; ".","")</f>
        <v>6.1.</v>
      </c>
      <c r="B149" s="53" t="s">
        <v>194</v>
      </c>
      <c r="C149" s="29"/>
      <c r="D149" s="30"/>
      <c r="E149" s="92"/>
      <c r="F149" s="887"/>
      <c r="G149" s="888"/>
      <c r="H149" s="897"/>
    </row>
    <row r="150" spans="1:8" ht="120">
      <c r="A150" s="28"/>
      <c r="B150" s="488" t="s">
        <v>195</v>
      </c>
      <c r="C150" s="29"/>
      <c r="D150" s="30"/>
      <c r="E150" s="92"/>
      <c r="F150" s="887"/>
      <c r="G150" s="888"/>
      <c r="H150" s="897"/>
    </row>
    <row r="151" spans="1:8" ht="15.75">
      <c r="A151" s="28"/>
      <c r="B151" s="55" t="s">
        <v>196</v>
      </c>
      <c r="C151" s="54"/>
      <c r="D151" s="31"/>
      <c r="E151" s="91"/>
      <c r="F151" s="887"/>
      <c r="G151" s="888"/>
      <c r="H151" s="897"/>
    </row>
    <row r="152" spans="1:8" ht="15.75">
      <c r="A152" s="28"/>
      <c r="B152" s="55" t="s">
        <v>197</v>
      </c>
      <c r="C152" s="54" t="s">
        <v>27</v>
      </c>
      <c r="D152" s="31">
        <v>3.67</v>
      </c>
      <c r="E152" s="91">
        <v>21</v>
      </c>
      <c r="F152" s="887"/>
      <c r="G152" s="888"/>
      <c r="H152" s="897"/>
    </row>
    <row r="153" spans="1:8" ht="15.75">
      <c r="A153" s="28"/>
      <c r="B153" s="55" t="s">
        <v>198</v>
      </c>
      <c r="C153" s="54" t="s">
        <v>27</v>
      </c>
      <c r="D153" s="31">
        <v>66.3</v>
      </c>
      <c r="E153" s="91">
        <v>31</v>
      </c>
      <c r="F153" s="887"/>
      <c r="G153" s="888"/>
      <c r="H153" s="897"/>
    </row>
    <row r="154" spans="1:8" ht="15.75">
      <c r="A154" s="28"/>
      <c r="B154" s="55" t="s">
        <v>199</v>
      </c>
      <c r="C154" s="54" t="s">
        <v>27</v>
      </c>
      <c r="D154" s="31">
        <v>8.4</v>
      </c>
      <c r="E154" s="91">
        <v>37</v>
      </c>
      <c r="F154" s="887"/>
      <c r="G154" s="888"/>
      <c r="H154" s="897"/>
    </row>
    <row r="155" spans="1:8" ht="15.75">
      <c r="A155" s="37"/>
      <c r="B155" s="111"/>
      <c r="C155" s="70"/>
      <c r="D155" s="73"/>
      <c r="E155" s="72"/>
      <c r="F155" s="890"/>
      <c r="G155" s="891"/>
      <c r="H155" s="898"/>
    </row>
    <row r="156" spans="1:8" ht="15.75">
      <c r="A156" s="169"/>
      <c r="B156" s="76" t="s">
        <v>213</v>
      </c>
      <c r="C156" s="77"/>
      <c r="D156" s="109"/>
      <c r="E156" s="79"/>
      <c r="F156" s="80"/>
      <c r="G156" s="97"/>
      <c r="H156" s="800"/>
    </row>
    <row r="157" spans="1:8" ht="15.75">
      <c r="A157" s="160"/>
      <c r="B157" s="104"/>
      <c r="C157" s="106"/>
      <c r="D157" s="108"/>
      <c r="E157" s="86"/>
      <c r="F157" s="87"/>
      <c r="G157" s="108"/>
      <c r="H157" s="163"/>
    </row>
    <row r="158" spans="1:8" ht="15.75">
      <c r="A158" s="772">
        <v>7</v>
      </c>
      <c r="B158" s="771" t="s">
        <v>214</v>
      </c>
      <c r="C158" s="881"/>
      <c r="D158" s="882"/>
      <c r="E158" s="882"/>
      <c r="F158" s="882"/>
      <c r="G158" s="882"/>
      <c r="H158" s="899"/>
    </row>
    <row r="159" spans="1:8" ht="15.75">
      <c r="A159" s="28"/>
      <c r="B159" s="55"/>
      <c r="C159" s="54"/>
      <c r="D159" s="31"/>
      <c r="E159" s="49"/>
      <c r="F159" s="884"/>
      <c r="G159" s="885"/>
      <c r="H159" s="896"/>
    </row>
    <row r="160" spans="1:8" ht="31.5">
      <c r="A160" s="28" t="str">
        <f>IF(B160&lt;&gt;"","7." &amp; COUNTA($A$158:A159) &amp; ".","")</f>
        <v>7.1.</v>
      </c>
      <c r="B160" s="53" t="s">
        <v>215</v>
      </c>
      <c r="C160" s="29"/>
      <c r="D160" s="30"/>
      <c r="E160" s="92"/>
      <c r="F160" s="887"/>
      <c r="G160" s="888"/>
      <c r="H160" s="897"/>
    </row>
    <row r="161" spans="1:8" ht="105">
      <c r="A161" s="28"/>
      <c r="B161" s="55" t="s">
        <v>216</v>
      </c>
      <c r="C161" s="29"/>
      <c r="D161" s="30"/>
      <c r="E161" s="92"/>
      <c r="F161" s="887"/>
      <c r="G161" s="888"/>
      <c r="H161" s="897"/>
    </row>
    <row r="162" spans="1:8" ht="18">
      <c r="A162" s="28"/>
      <c r="B162" s="55" t="s">
        <v>62</v>
      </c>
      <c r="C162" s="54" t="s">
        <v>57</v>
      </c>
      <c r="D162" s="31">
        <v>5</v>
      </c>
      <c r="E162" s="91">
        <v>410</v>
      </c>
      <c r="F162" s="887"/>
      <c r="G162" s="888"/>
      <c r="H162" s="897"/>
    </row>
    <row r="163" spans="1:8" ht="31.5">
      <c r="A163" s="28" t="str">
        <f>IF(B163&lt;&gt;"","7." &amp; COUNTA($A$158:A162) &amp; ".","")</f>
        <v>7.2.</v>
      </c>
      <c r="B163" s="53" t="s">
        <v>218</v>
      </c>
      <c r="C163" s="29"/>
      <c r="D163" s="30"/>
      <c r="E163" s="92"/>
      <c r="F163" s="887"/>
      <c r="G163" s="888"/>
      <c r="H163" s="897"/>
    </row>
    <row r="164" spans="1:8" ht="45">
      <c r="A164" s="28"/>
      <c r="B164" s="55" t="s">
        <v>219</v>
      </c>
      <c r="C164" s="29"/>
      <c r="D164" s="30"/>
      <c r="E164" s="92"/>
      <c r="F164" s="887"/>
      <c r="G164" s="888"/>
      <c r="H164" s="897"/>
    </row>
    <row r="165" spans="1:8" ht="18">
      <c r="A165" s="28"/>
      <c r="B165" s="55" t="s">
        <v>48</v>
      </c>
      <c r="C165" s="54" t="s">
        <v>15</v>
      </c>
      <c r="D165" s="31">
        <v>305</v>
      </c>
      <c r="E165" s="91">
        <v>8</v>
      </c>
      <c r="F165" s="887"/>
      <c r="G165" s="888"/>
      <c r="H165" s="897"/>
    </row>
    <row r="166" spans="1:8" ht="47.25">
      <c r="A166" s="28" t="str">
        <f>IF(B166&lt;&gt;"","7." &amp; COUNTA($A$158:A165) &amp; ".","")</f>
        <v>7.3.</v>
      </c>
      <c r="B166" s="53" t="s">
        <v>220</v>
      </c>
      <c r="C166" s="29"/>
      <c r="D166" s="30"/>
      <c r="E166" s="92"/>
      <c r="F166" s="887"/>
      <c r="G166" s="888"/>
      <c r="H166" s="897"/>
    </row>
    <row r="167" spans="1:8" ht="60">
      <c r="A167" s="28"/>
      <c r="B167" s="55" t="s">
        <v>221</v>
      </c>
      <c r="C167" s="29"/>
      <c r="D167" s="30"/>
      <c r="E167" s="92"/>
      <c r="F167" s="887"/>
      <c r="G167" s="888"/>
      <c r="H167" s="897"/>
    </row>
    <row r="168" spans="1:8" ht="18">
      <c r="A168" s="28"/>
      <c r="B168" s="55" t="s">
        <v>48</v>
      </c>
      <c r="C168" s="54" t="s">
        <v>15</v>
      </c>
      <c r="D168" s="31">
        <v>85</v>
      </c>
      <c r="E168" s="91">
        <v>10</v>
      </c>
      <c r="F168" s="887"/>
      <c r="G168" s="888"/>
      <c r="H168" s="897"/>
    </row>
    <row r="169" spans="1:8" ht="31.5">
      <c r="A169" s="28" t="str">
        <f>IF(B169&lt;&gt;"","7." &amp; COUNTA($A$158:A168) &amp; ".","")</f>
        <v>7.4.</v>
      </c>
      <c r="B169" s="53" t="s">
        <v>222</v>
      </c>
      <c r="C169" s="29"/>
      <c r="D169" s="30"/>
      <c r="E169" s="92"/>
      <c r="F169" s="887"/>
      <c r="G169" s="888"/>
      <c r="H169" s="897"/>
    </row>
    <row r="170" spans="1:8" ht="30">
      <c r="A170" s="28"/>
      <c r="B170" s="55" t="s">
        <v>223</v>
      </c>
      <c r="C170" s="29"/>
      <c r="D170" s="30"/>
      <c r="E170" s="92"/>
      <c r="F170" s="887"/>
      <c r="G170" s="888"/>
      <c r="H170" s="897"/>
    </row>
    <row r="171" spans="1:8" ht="18">
      <c r="A171" s="28"/>
      <c r="B171" s="55" t="s">
        <v>48</v>
      </c>
      <c r="C171" s="54" t="s">
        <v>15</v>
      </c>
      <c r="D171" s="31">
        <v>390</v>
      </c>
      <c r="E171" s="91">
        <v>2.4</v>
      </c>
      <c r="F171" s="887"/>
      <c r="G171" s="888"/>
      <c r="H171" s="897"/>
    </row>
    <row r="172" spans="1:8" ht="63">
      <c r="A172" s="28" t="str">
        <f>IF(B172&lt;&gt;"","7." &amp; COUNTA($A$158:A171) &amp; ".","")</f>
        <v>7.5.</v>
      </c>
      <c r="B172" s="53" t="s">
        <v>224</v>
      </c>
      <c r="C172" s="54"/>
      <c r="D172" s="31"/>
      <c r="E172" s="49"/>
      <c r="F172" s="887"/>
      <c r="G172" s="888"/>
      <c r="H172" s="897"/>
    </row>
    <row r="173" spans="1:8" ht="45">
      <c r="A173" s="28"/>
      <c r="B173" s="55" t="s">
        <v>225</v>
      </c>
      <c r="C173" s="54"/>
      <c r="D173" s="31"/>
      <c r="E173" s="49"/>
      <c r="F173" s="887"/>
      <c r="G173" s="888"/>
      <c r="H173" s="897"/>
    </row>
    <row r="174" spans="1:8" ht="18">
      <c r="A174" s="28"/>
      <c r="B174" s="55" t="s">
        <v>48</v>
      </c>
      <c r="C174" s="54" t="s">
        <v>15</v>
      </c>
      <c r="D174" s="31">
        <v>390</v>
      </c>
      <c r="E174" s="91">
        <v>2.8</v>
      </c>
      <c r="F174" s="887"/>
      <c r="G174" s="888"/>
      <c r="H174" s="897"/>
    </row>
    <row r="175" spans="1:8" ht="63">
      <c r="A175" s="28" t="str">
        <f>IF(B175&lt;&gt;"","7." &amp; COUNTA($A$158:A174) &amp; ".","")</f>
        <v>7.6.</v>
      </c>
      <c r="B175" s="53" t="s">
        <v>226</v>
      </c>
      <c r="C175" s="54"/>
      <c r="D175" s="31"/>
      <c r="E175" s="49"/>
      <c r="F175" s="887"/>
      <c r="G175" s="888"/>
      <c r="H175" s="897"/>
    </row>
    <row r="176" spans="1:8" ht="45">
      <c r="A176" s="28"/>
      <c r="B176" s="55" t="s">
        <v>227</v>
      </c>
      <c r="C176" s="54"/>
      <c r="D176" s="31"/>
      <c r="E176" s="49"/>
      <c r="F176" s="887"/>
      <c r="G176" s="888"/>
      <c r="H176" s="897"/>
    </row>
    <row r="177" spans="1:8" ht="18">
      <c r="A177" s="28"/>
      <c r="B177" s="55" t="s">
        <v>48</v>
      </c>
      <c r="C177" s="54" t="s">
        <v>15</v>
      </c>
      <c r="D177" s="31">
        <v>390</v>
      </c>
      <c r="E177" s="91">
        <v>3.4</v>
      </c>
      <c r="F177" s="887"/>
      <c r="G177" s="888"/>
      <c r="H177" s="897"/>
    </row>
    <row r="178" spans="1:8" ht="31.5">
      <c r="A178" s="28" t="str">
        <f>IF(B178&lt;&gt;"","7." &amp; COUNTA($A$158:A177) &amp; ".","")</f>
        <v>7.7.</v>
      </c>
      <c r="B178" s="53" t="s">
        <v>444</v>
      </c>
      <c r="C178" s="54"/>
      <c r="D178" s="31"/>
      <c r="E178" s="49"/>
      <c r="F178" s="887"/>
      <c r="G178" s="888"/>
      <c r="H178" s="897"/>
    </row>
    <row r="179" spans="1:8" ht="45">
      <c r="A179" s="28"/>
      <c r="B179" s="55" t="s">
        <v>445</v>
      </c>
      <c r="C179" s="54"/>
      <c r="D179" s="31"/>
      <c r="E179" s="49"/>
      <c r="F179" s="887"/>
      <c r="G179" s="888"/>
      <c r="H179" s="897"/>
    </row>
    <row r="180" spans="1:8" ht="18">
      <c r="A180" s="28"/>
      <c r="B180" s="55" t="s">
        <v>48</v>
      </c>
      <c r="C180" s="54" t="s">
        <v>15</v>
      </c>
      <c r="D180" s="31">
        <v>162.1</v>
      </c>
      <c r="E180" s="91">
        <v>12.4</v>
      </c>
      <c r="F180" s="887"/>
      <c r="G180" s="888"/>
      <c r="H180" s="897"/>
    </row>
    <row r="181" spans="1:8" ht="31.5">
      <c r="A181" s="28" t="str">
        <f>IF(B181&lt;&gt;"","7." &amp; COUNTA($A$158:A180) &amp; ".","")</f>
        <v>7.8.</v>
      </c>
      <c r="B181" s="53" t="s">
        <v>230</v>
      </c>
      <c r="C181" s="29"/>
      <c r="D181" s="30"/>
      <c r="E181" s="92"/>
      <c r="F181" s="887"/>
      <c r="G181" s="888"/>
      <c r="H181" s="897"/>
    </row>
    <row r="182" spans="1:8" ht="60">
      <c r="A182" s="28"/>
      <c r="B182" s="55" t="s">
        <v>446</v>
      </c>
      <c r="C182" s="29"/>
      <c r="D182" s="30"/>
      <c r="E182" s="92"/>
      <c r="F182" s="887"/>
      <c r="G182" s="888"/>
      <c r="H182" s="897"/>
    </row>
    <row r="183" spans="1:8" ht="15.75">
      <c r="A183" s="28"/>
      <c r="B183" s="55" t="s">
        <v>26</v>
      </c>
      <c r="C183" s="54" t="s">
        <v>27</v>
      </c>
      <c r="D183" s="31">
        <v>30</v>
      </c>
      <c r="E183" s="91">
        <v>3.8</v>
      </c>
      <c r="F183" s="887"/>
      <c r="G183" s="888"/>
      <c r="H183" s="897"/>
    </row>
    <row r="184" spans="1:8" ht="15.75">
      <c r="A184" s="28" t="str">
        <f>IF(B184&lt;&gt;"","7." &amp; COUNTA($A$158:A183) &amp; ".","")</f>
        <v>7.9.</v>
      </c>
      <c r="B184" s="53" t="s">
        <v>232</v>
      </c>
      <c r="C184" s="54"/>
      <c r="D184" s="31"/>
      <c r="E184" s="49"/>
      <c r="F184" s="887"/>
      <c r="G184" s="888"/>
      <c r="H184" s="897"/>
    </row>
    <row r="185" spans="1:8" ht="60">
      <c r="A185" s="28"/>
      <c r="B185" s="55" t="s">
        <v>447</v>
      </c>
      <c r="C185" s="54"/>
      <c r="D185" s="31"/>
      <c r="E185" s="49"/>
      <c r="F185" s="887"/>
      <c r="G185" s="888"/>
      <c r="H185" s="897"/>
    </row>
    <row r="186" spans="1:8" ht="18">
      <c r="A186" s="28"/>
      <c r="B186" s="55" t="s">
        <v>48</v>
      </c>
      <c r="C186" s="54" t="s">
        <v>15</v>
      </c>
      <c r="D186" s="31">
        <v>475</v>
      </c>
      <c r="E186" s="91">
        <v>3.5</v>
      </c>
      <c r="F186" s="887"/>
      <c r="G186" s="888"/>
      <c r="H186" s="897"/>
    </row>
    <row r="187" spans="1:8" ht="15.75">
      <c r="A187" s="37"/>
      <c r="B187" s="69"/>
      <c r="C187" s="100"/>
      <c r="D187" s="103"/>
      <c r="E187" s="74"/>
      <c r="F187" s="890"/>
      <c r="G187" s="891"/>
      <c r="H187" s="898"/>
    </row>
    <row r="188" spans="1:8" ht="15.75">
      <c r="A188" s="169"/>
      <c r="B188" s="76" t="s">
        <v>234</v>
      </c>
      <c r="C188" s="77"/>
      <c r="D188" s="109"/>
      <c r="E188" s="79"/>
      <c r="F188" s="80"/>
      <c r="G188" s="97"/>
      <c r="H188" s="800"/>
    </row>
    <row r="189" spans="1:8" ht="15.75">
      <c r="A189" s="160"/>
      <c r="B189" s="104"/>
      <c r="C189" s="106"/>
      <c r="D189" s="108"/>
      <c r="E189" s="89"/>
      <c r="F189" s="87"/>
      <c r="G189" s="108"/>
      <c r="H189" s="163"/>
    </row>
    <row r="190" spans="1:8" ht="15.75">
      <c r="A190" s="772" t="s">
        <v>448</v>
      </c>
      <c r="B190" s="771" t="s">
        <v>449</v>
      </c>
      <c r="C190" s="881"/>
      <c r="D190" s="882"/>
      <c r="E190" s="882"/>
      <c r="F190" s="882"/>
      <c r="G190" s="882"/>
      <c r="H190" s="899"/>
    </row>
    <row r="191" spans="1:8" ht="15.75">
      <c r="A191" s="28"/>
      <c r="B191" s="53"/>
      <c r="C191" s="29"/>
      <c r="D191" s="30"/>
      <c r="E191" s="92"/>
      <c r="F191" s="884"/>
      <c r="G191" s="885"/>
      <c r="H191" s="896"/>
    </row>
    <row r="192" spans="1:8" ht="31.5">
      <c r="A192" s="28" t="str">
        <f>IF(B192&lt;&gt;"","8." &amp; COUNTA($A$190:A191) &amp; ".","")</f>
        <v>8.1.</v>
      </c>
      <c r="B192" s="53" t="s">
        <v>450</v>
      </c>
      <c r="C192" s="29"/>
      <c r="D192" s="30"/>
      <c r="E192" s="92"/>
      <c r="F192" s="887"/>
      <c r="G192" s="888"/>
      <c r="H192" s="897"/>
    </row>
    <row r="193" spans="1:8" ht="135">
      <c r="A193" s="28"/>
      <c r="B193" s="55" t="s">
        <v>451</v>
      </c>
      <c r="C193" s="29"/>
      <c r="D193" s="30"/>
      <c r="E193" s="92"/>
      <c r="F193" s="887"/>
      <c r="G193" s="888"/>
      <c r="H193" s="897"/>
    </row>
    <row r="194" spans="1:8" ht="18">
      <c r="A194" s="28"/>
      <c r="B194" s="55" t="s">
        <v>48</v>
      </c>
      <c r="C194" s="54" t="s">
        <v>15</v>
      </c>
      <c r="D194" s="31">
        <v>34.369999999999997</v>
      </c>
      <c r="E194" s="91">
        <v>42</v>
      </c>
      <c r="F194" s="887"/>
      <c r="G194" s="888"/>
      <c r="H194" s="897"/>
    </row>
    <row r="195" spans="1:8" ht="15.75">
      <c r="A195" s="37"/>
      <c r="B195" s="69"/>
      <c r="C195" s="70"/>
      <c r="D195" s="73"/>
      <c r="E195" s="72"/>
      <c r="F195" s="890"/>
      <c r="G195" s="891"/>
      <c r="H195" s="898"/>
    </row>
    <row r="196" spans="1:8" ht="15.75">
      <c r="A196" s="169"/>
      <c r="B196" s="76" t="s">
        <v>452</v>
      </c>
      <c r="C196" s="77"/>
      <c r="D196" s="109"/>
      <c r="E196" s="79"/>
      <c r="F196" s="80"/>
      <c r="G196" s="117"/>
      <c r="H196" s="799"/>
    </row>
    <row r="197" spans="1:8" ht="15.75">
      <c r="A197" s="160"/>
      <c r="B197" s="104"/>
      <c r="C197" s="84"/>
      <c r="D197" s="108"/>
      <c r="E197" s="86"/>
      <c r="F197" s="87"/>
      <c r="G197" s="108"/>
      <c r="H197" s="163"/>
    </row>
    <row r="198" spans="1:8" ht="15.75">
      <c r="A198" s="772" t="s">
        <v>453</v>
      </c>
      <c r="B198" s="771" t="s">
        <v>265</v>
      </c>
      <c r="C198" s="881"/>
      <c r="D198" s="882"/>
      <c r="E198" s="882"/>
      <c r="F198" s="882"/>
      <c r="G198" s="882"/>
      <c r="H198" s="899"/>
    </row>
    <row r="199" spans="1:8" ht="15.75">
      <c r="A199" s="28"/>
      <c r="B199" s="53"/>
      <c r="C199" s="29"/>
      <c r="D199" s="30"/>
      <c r="E199" s="92"/>
      <c r="F199" s="884"/>
      <c r="G199" s="885"/>
      <c r="H199" s="896"/>
    </row>
    <row r="200" spans="1:8" ht="31.5">
      <c r="A200" s="28" t="str">
        <f>IF(B200&lt;&gt;"","9." &amp; COUNTA($A$198:A199) &amp; ".","")</f>
        <v>9.1.</v>
      </c>
      <c r="B200" s="53" t="s">
        <v>454</v>
      </c>
      <c r="C200" s="29"/>
      <c r="D200" s="30"/>
      <c r="E200" s="92"/>
      <c r="F200" s="887"/>
      <c r="G200" s="888"/>
      <c r="H200" s="897"/>
    </row>
    <row r="201" spans="1:8" ht="150">
      <c r="A201" s="28"/>
      <c r="B201" s="55" t="s">
        <v>455</v>
      </c>
      <c r="C201" s="29"/>
      <c r="D201" s="30"/>
      <c r="E201" s="92"/>
      <c r="F201" s="887"/>
      <c r="G201" s="888"/>
      <c r="H201" s="897"/>
    </row>
    <row r="202" spans="1:8" ht="15.75">
      <c r="A202" s="28"/>
      <c r="B202" s="55" t="s">
        <v>19</v>
      </c>
      <c r="C202" s="54"/>
      <c r="D202" s="31"/>
      <c r="E202" s="91"/>
      <c r="F202" s="887"/>
      <c r="G202" s="888"/>
      <c r="H202" s="897"/>
    </row>
    <row r="203" spans="1:8" ht="15.75">
      <c r="A203" s="28"/>
      <c r="B203" s="55" t="s">
        <v>456</v>
      </c>
      <c r="C203" s="54" t="s">
        <v>20</v>
      </c>
      <c r="D203" s="31">
        <v>1</v>
      </c>
      <c r="E203" s="91">
        <v>550</v>
      </c>
      <c r="F203" s="887"/>
      <c r="G203" s="888"/>
      <c r="H203" s="897"/>
    </row>
    <row r="204" spans="1:8" ht="15.75">
      <c r="A204" s="28"/>
      <c r="B204" s="55" t="s">
        <v>457</v>
      </c>
      <c r="C204" s="54" t="s">
        <v>20</v>
      </c>
      <c r="D204" s="31">
        <v>1</v>
      </c>
      <c r="E204" s="91">
        <v>1020</v>
      </c>
      <c r="F204" s="887"/>
      <c r="G204" s="888"/>
      <c r="H204" s="897"/>
    </row>
    <row r="205" spans="1:8" ht="31.5">
      <c r="A205" s="28" t="str">
        <f>IF(B205&lt;&gt;"","9." &amp; COUNTA($A$198:A204) &amp; ".","")</f>
        <v>9.2.</v>
      </c>
      <c r="B205" s="53" t="s">
        <v>458</v>
      </c>
      <c r="C205" s="29"/>
      <c r="D205" s="30"/>
      <c r="E205" s="92"/>
      <c r="F205" s="887"/>
      <c r="G205" s="888"/>
      <c r="H205" s="897"/>
    </row>
    <row r="206" spans="1:8" ht="105">
      <c r="A206" s="28"/>
      <c r="B206" s="55" t="s">
        <v>459</v>
      </c>
      <c r="C206" s="29"/>
      <c r="D206" s="30"/>
      <c r="E206" s="92"/>
      <c r="F206" s="887"/>
      <c r="G206" s="888"/>
      <c r="H206" s="897"/>
    </row>
    <row r="207" spans="1:8" ht="15.75">
      <c r="A207" s="28"/>
      <c r="B207" s="55" t="s">
        <v>19</v>
      </c>
      <c r="C207" s="54"/>
      <c r="D207" s="31"/>
      <c r="E207" s="91"/>
      <c r="F207" s="887"/>
      <c r="G207" s="888"/>
      <c r="H207" s="897"/>
    </row>
    <row r="208" spans="1:8" ht="15.75">
      <c r="A208" s="28"/>
      <c r="B208" s="55" t="s">
        <v>460</v>
      </c>
      <c r="C208" s="54" t="s">
        <v>20</v>
      </c>
      <c r="D208" s="31">
        <v>2</v>
      </c>
      <c r="E208" s="91">
        <v>520</v>
      </c>
      <c r="F208" s="887"/>
      <c r="G208" s="888"/>
      <c r="H208" s="897"/>
    </row>
    <row r="209" spans="1:8" ht="15.75">
      <c r="A209" s="28"/>
      <c r="B209" s="55" t="s">
        <v>461</v>
      </c>
      <c r="C209" s="54" t="s">
        <v>20</v>
      </c>
      <c r="D209" s="31">
        <v>11</v>
      </c>
      <c r="E209" s="91">
        <v>240</v>
      </c>
      <c r="F209" s="887"/>
      <c r="G209" s="888"/>
      <c r="H209" s="897"/>
    </row>
    <row r="210" spans="1:8" ht="31.5">
      <c r="A210" s="28" t="str">
        <f>IF(B210&lt;&gt;"","9." &amp; COUNTA($A$198:A209) &amp; ".","")</f>
        <v>9.3.</v>
      </c>
      <c r="B210" s="53" t="s">
        <v>275</v>
      </c>
      <c r="C210" s="29"/>
      <c r="D210" s="30"/>
      <c r="E210" s="92"/>
      <c r="F210" s="887"/>
      <c r="G210" s="888"/>
      <c r="H210" s="897"/>
    </row>
    <row r="211" spans="1:8" ht="150">
      <c r="A211" s="28"/>
      <c r="B211" s="55" t="s">
        <v>276</v>
      </c>
      <c r="C211" s="29"/>
      <c r="D211" s="30"/>
      <c r="E211" s="92"/>
      <c r="F211" s="887"/>
      <c r="G211" s="888"/>
      <c r="H211" s="897"/>
    </row>
    <row r="212" spans="1:8" ht="18">
      <c r="A212" s="28"/>
      <c r="B212" s="55" t="s">
        <v>48</v>
      </c>
      <c r="C212" s="54" t="s">
        <v>15</v>
      </c>
      <c r="D212" s="31">
        <v>13.95</v>
      </c>
      <c r="E212" s="91">
        <v>8.4</v>
      </c>
      <c r="F212" s="887"/>
      <c r="G212" s="888"/>
      <c r="H212" s="897"/>
    </row>
    <row r="213" spans="1:8" ht="47.25">
      <c r="A213" s="28" t="str">
        <f>IF(B213&lt;&gt;"","9." &amp; COUNTA($A$198:A212) &amp; ".","")</f>
        <v>9.4.</v>
      </c>
      <c r="B213" s="53" t="s">
        <v>277</v>
      </c>
      <c r="C213" s="29"/>
      <c r="D213" s="30"/>
      <c r="E213" s="92"/>
      <c r="F213" s="887"/>
      <c r="G213" s="888"/>
      <c r="H213" s="897"/>
    </row>
    <row r="214" spans="1:8" ht="150">
      <c r="A214" s="28"/>
      <c r="B214" s="55" t="s">
        <v>276</v>
      </c>
      <c r="C214" s="29"/>
      <c r="D214" s="30"/>
      <c r="E214" s="92"/>
      <c r="F214" s="887"/>
      <c r="G214" s="888"/>
      <c r="H214" s="897"/>
    </row>
    <row r="215" spans="1:8" ht="18">
      <c r="A215" s="28"/>
      <c r="B215" s="55" t="s">
        <v>48</v>
      </c>
      <c r="C215" s="54" t="s">
        <v>15</v>
      </c>
      <c r="D215" s="31">
        <v>16.8</v>
      </c>
      <c r="E215" s="91">
        <v>8.4</v>
      </c>
      <c r="F215" s="887"/>
      <c r="G215" s="888"/>
      <c r="H215" s="897"/>
    </row>
    <row r="216" spans="1:8" ht="15.75">
      <c r="A216" s="37"/>
      <c r="B216" s="69"/>
      <c r="C216" s="70"/>
      <c r="D216" s="73"/>
      <c r="E216" s="72"/>
      <c r="F216" s="890"/>
      <c r="G216" s="891"/>
      <c r="H216" s="898"/>
    </row>
    <row r="217" spans="1:8" ht="15.75">
      <c r="A217" s="169"/>
      <c r="B217" s="76" t="s">
        <v>282</v>
      </c>
      <c r="C217" s="77"/>
      <c r="D217" s="109"/>
      <c r="E217" s="79"/>
      <c r="F217" s="80"/>
      <c r="G217" s="117"/>
      <c r="H217" s="172"/>
    </row>
    <row r="218" spans="1:8" ht="15.75">
      <c r="A218" s="160"/>
      <c r="B218" s="104"/>
      <c r="C218" s="84"/>
      <c r="D218" s="108"/>
      <c r="E218" s="86"/>
      <c r="F218" s="87"/>
      <c r="G218" s="108"/>
      <c r="H218" s="163"/>
    </row>
    <row r="219" spans="1:8" ht="15.75">
      <c r="A219" s="772" t="s">
        <v>462</v>
      </c>
      <c r="B219" s="771" t="s">
        <v>283</v>
      </c>
      <c r="C219" s="881"/>
      <c r="D219" s="882"/>
      <c r="E219" s="882"/>
      <c r="F219" s="882"/>
      <c r="G219" s="882"/>
      <c r="H219" s="899"/>
    </row>
    <row r="220" spans="1:8" ht="15.75">
      <c r="A220" s="28"/>
      <c r="B220" s="53"/>
      <c r="C220" s="29"/>
      <c r="D220" s="30"/>
      <c r="E220" s="92"/>
      <c r="F220" s="884"/>
      <c r="G220" s="885"/>
      <c r="H220" s="896"/>
    </row>
    <row r="221" spans="1:8" ht="31.5">
      <c r="A221" s="28" t="str">
        <f>IF(B221&lt;&gt;"","10." &amp; COUNTA($A$219:A220) &amp; ".","")</f>
        <v>10.1.</v>
      </c>
      <c r="B221" s="53" t="s">
        <v>284</v>
      </c>
      <c r="C221" s="29"/>
      <c r="D221" s="30"/>
      <c r="E221" s="92"/>
      <c r="F221" s="887"/>
      <c r="G221" s="888"/>
      <c r="H221" s="897"/>
    </row>
    <row r="222" spans="1:8" ht="75">
      <c r="A222" s="28"/>
      <c r="B222" s="55" t="s">
        <v>463</v>
      </c>
      <c r="C222" s="29"/>
      <c r="D222" s="30"/>
      <c r="E222" s="92"/>
      <c r="F222" s="887"/>
      <c r="G222" s="888"/>
      <c r="H222" s="897"/>
    </row>
    <row r="223" spans="1:8" ht="33">
      <c r="A223" s="28"/>
      <c r="B223" s="55" t="s">
        <v>286</v>
      </c>
      <c r="C223" s="54" t="s">
        <v>15</v>
      </c>
      <c r="D223" s="31">
        <v>390</v>
      </c>
      <c r="E223" s="91">
        <v>14</v>
      </c>
      <c r="F223" s="887"/>
      <c r="G223" s="888"/>
      <c r="H223" s="897"/>
    </row>
    <row r="224" spans="1:8" ht="15.75">
      <c r="A224" s="28" t="str">
        <f>IF(B224&lt;&gt;"","10." &amp; COUNTA($A$219:A223) &amp; ".","")</f>
        <v>10.2.</v>
      </c>
      <c r="B224" s="53" t="s">
        <v>287</v>
      </c>
      <c r="C224" s="29"/>
      <c r="D224" s="30"/>
      <c r="E224" s="92"/>
      <c r="F224" s="887"/>
      <c r="G224" s="888"/>
      <c r="H224" s="897"/>
    </row>
    <row r="225" spans="1:8" ht="75">
      <c r="A225" s="28"/>
      <c r="B225" s="55" t="s">
        <v>288</v>
      </c>
      <c r="C225" s="29"/>
      <c r="D225" s="30"/>
      <c r="E225" s="92"/>
      <c r="F225" s="887"/>
      <c r="G225" s="888"/>
      <c r="H225" s="897"/>
    </row>
    <row r="226" spans="1:8" ht="15.75">
      <c r="A226" s="28"/>
      <c r="B226" s="55" t="s">
        <v>26</v>
      </c>
      <c r="C226" s="54" t="s">
        <v>27</v>
      </c>
      <c r="D226" s="31">
        <v>26</v>
      </c>
      <c r="E226" s="91">
        <v>8.5</v>
      </c>
      <c r="F226" s="887"/>
      <c r="G226" s="888"/>
      <c r="H226" s="897"/>
    </row>
    <row r="227" spans="1:8" ht="15.75">
      <c r="A227" s="37"/>
      <c r="B227" s="69"/>
      <c r="C227" s="70"/>
      <c r="D227" s="73"/>
      <c r="E227" s="72"/>
      <c r="F227" s="890"/>
      <c r="G227" s="891"/>
      <c r="H227" s="898"/>
    </row>
    <row r="228" spans="1:8" ht="15.75">
      <c r="A228" s="169"/>
      <c r="B228" s="76" t="s">
        <v>289</v>
      </c>
      <c r="C228" s="77"/>
      <c r="D228" s="109"/>
      <c r="E228" s="79"/>
      <c r="F228" s="80"/>
      <c r="G228" s="117"/>
      <c r="H228" s="799"/>
    </row>
    <row r="229" spans="1:8" ht="15.75">
      <c r="A229" s="160"/>
      <c r="B229" s="98"/>
      <c r="C229" s="84"/>
      <c r="D229" s="88"/>
      <c r="E229" s="99"/>
      <c r="F229" s="87"/>
      <c r="G229" s="114"/>
      <c r="H229" s="163"/>
    </row>
    <row r="230" spans="1:8" ht="15.75">
      <c r="A230" s="772" t="s">
        <v>464</v>
      </c>
      <c r="B230" s="771" t="s">
        <v>290</v>
      </c>
      <c r="C230" s="881"/>
      <c r="D230" s="882"/>
      <c r="E230" s="882"/>
      <c r="F230" s="882"/>
      <c r="G230" s="882"/>
      <c r="H230" s="899"/>
    </row>
    <row r="231" spans="1:8" ht="15.75">
      <c r="A231" s="28"/>
      <c r="B231" s="53"/>
      <c r="C231" s="29"/>
      <c r="D231" s="30"/>
      <c r="E231" s="92"/>
      <c r="F231" s="884"/>
      <c r="G231" s="885"/>
      <c r="H231" s="896"/>
    </row>
    <row r="232" spans="1:8" ht="63">
      <c r="A232" s="28" t="str">
        <f>IF(B232&lt;&gt;"","11." &amp; COUNTA($A$230:A231) &amp; ".","")</f>
        <v>11.1.</v>
      </c>
      <c r="B232" s="53" t="s">
        <v>291</v>
      </c>
      <c r="C232" s="29"/>
      <c r="D232" s="30"/>
      <c r="E232" s="92"/>
      <c r="F232" s="887"/>
      <c r="G232" s="888"/>
      <c r="H232" s="897"/>
    </row>
    <row r="233" spans="1:8" ht="90">
      <c r="A233" s="28"/>
      <c r="B233" s="55" t="s">
        <v>465</v>
      </c>
      <c r="C233" s="29"/>
      <c r="D233" s="30"/>
      <c r="E233" s="92"/>
      <c r="F233" s="887"/>
      <c r="G233" s="888"/>
      <c r="H233" s="897"/>
    </row>
    <row r="234" spans="1:8" ht="15.75">
      <c r="A234" s="28"/>
      <c r="B234" s="55" t="s">
        <v>26</v>
      </c>
      <c r="C234" s="54" t="s">
        <v>27</v>
      </c>
      <c r="D234" s="31">
        <v>52</v>
      </c>
      <c r="E234" s="91">
        <v>14</v>
      </c>
      <c r="F234" s="887"/>
      <c r="G234" s="888"/>
      <c r="H234" s="897"/>
    </row>
    <row r="235" spans="1:8" ht="47.25">
      <c r="A235" s="28" t="str">
        <f>IF(B235&lt;&gt;"","11." &amp; COUNTA($A$230:A234) &amp; ".","")</f>
        <v>11.2.</v>
      </c>
      <c r="B235" s="53" t="s">
        <v>293</v>
      </c>
      <c r="C235" s="29"/>
      <c r="D235" s="30"/>
      <c r="E235" s="92"/>
      <c r="F235" s="887"/>
      <c r="G235" s="888"/>
      <c r="H235" s="897"/>
    </row>
    <row r="236" spans="1:8" ht="120">
      <c r="A236" s="28"/>
      <c r="B236" s="55" t="s">
        <v>294</v>
      </c>
      <c r="C236" s="29"/>
      <c r="D236" s="30"/>
      <c r="E236" s="92"/>
      <c r="F236" s="887"/>
      <c r="G236" s="888"/>
      <c r="H236" s="897"/>
    </row>
    <row r="237" spans="1:8" ht="15.75">
      <c r="A237" s="28"/>
      <c r="B237" s="55" t="s">
        <v>26</v>
      </c>
      <c r="C237" s="54" t="s">
        <v>27</v>
      </c>
      <c r="D237" s="31">
        <v>20</v>
      </c>
      <c r="E237" s="91">
        <v>12.5</v>
      </c>
      <c r="F237" s="887"/>
      <c r="G237" s="888"/>
      <c r="H237" s="897"/>
    </row>
    <row r="238" spans="1:8" ht="47.25">
      <c r="A238" s="28" t="str">
        <f>IF(B238&lt;&gt;"","11." &amp; COUNTA($A$230:A237) &amp; ".","")</f>
        <v>11.3.</v>
      </c>
      <c r="B238" s="53" t="s">
        <v>295</v>
      </c>
      <c r="C238" s="29"/>
      <c r="D238" s="30"/>
      <c r="E238" s="92"/>
      <c r="F238" s="887"/>
      <c r="G238" s="888"/>
      <c r="H238" s="897"/>
    </row>
    <row r="239" spans="1:8" ht="30">
      <c r="A239" s="28"/>
      <c r="B239" s="173" t="s">
        <v>296</v>
      </c>
      <c r="C239" s="29"/>
      <c r="D239" s="30"/>
      <c r="E239" s="92"/>
      <c r="F239" s="887"/>
      <c r="G239" s="888"/>
      <c r="H239" s="897"/>
    </row>
    <row r="240" spans="1:8" ht="15.75">
      <c r="A240" s="28"/>
      <c r="B240" s="55" t="s">
        <v>26</v>
      </c>
      <c r="C240" s="54" t="s">
        <v>27</v>
      </c>
      <c r="D240" s="31">
        <v>30</v>
      </c>
      <c r="E240" s="91">
        <v>9.5</v>
      </c>
      <c r="F240" s="887"/>
      <c r="G240" s="888"/>
      <c r="H240" s="897"/>
    </row>
    <row r="241" spans="1:8" ht="47.25">
      <c r="A241" s="28" t="str">
        <f>IF(B241&lt;&gt;"","11." &amp; COUNTA($A$230:A240) &amp; ".","")</f>
        <v>11.4.</v>
      </c>
      <c r="B241" s="53" t="s">
        <v>299</v>
      </c>
      <c r="C241" s="29"/>
      <c r="D241" s="30"/>
      <c r="E241" s="92"/>
      <c r="F241" s="887"/>
      <c r="G241" s="888"/>
      <c r="H241" s="897"/>
    </row>
    <row r="242" spans="1:8" ht="75">
      <c r="A242" s="28"/>
      <c r="B242" s="55" t="s">
        <v>300</v>
      </c>
      <c r="C242" s="29"/>
      <c r="D242" s="30"/>
      <c r="E242" s="92"/>
      <c r="F242" s="887"/>
      <c r="G242" s="888"/>
      <c r="H242" s="897"/>
    </row>
    <row r="243" spans="1:8" ht="15.75">
      <c r="A243" s="28"/>
      <c r="B243" s="55" t="s">
        <v>26</v>
      </c>
      <c r="C243" s="54" t="s">
        <v>27</v>
      </c>
      <c r="D243" s="31">
        <v>5</v>
      </c>
      <c r="E243" s="91">
        <v>12.5</v>
      </c>
      <c r="F243" s="887"/>
      <c r="G243" s="888"/>
      <c r="H243" s="897"/>
    </row>
    <row r="244" spans="1:8" ht="15.75">
      <c r="A244" s="28" t="str">
        <f>IF(B244&lt;&gt;"","11." &amp; COUNTA($A$230:A243) &amp; ".","")</f>
        <v>11.5.</v>
      </c>
      <c r="B244" s="27" t="s">
        <v>301</v>
      </c>
      <c r="C244" s="13"/>
      <c r="D244" s="12"/>
      <c r="E244" s="116"/>
      <c r="F244" s="887"/>
      <c r="G244" s="888"/>
      <c r="H244" s="897"/>
    </row>
    <row r="245" spans="1:8" ht="75">
      <c r="A245" s="28"/>
      <c r="B245" s="14" t="s">
        <v>302</v>
      </c>
      <c r="C245" s="13"/>
      <c r="D245" s="12"/>
      <c r="E245" s="116"/>
      <c r="F245" s="887"/>
      <c r="G245" s="888"/>
      <c r="H245" s="897"/>
    </row>
    <row r="246" spans="1:8" ht="15.75">
      <c r="A246" s="28"/>
      <c r="B246" s="14" t="s">
        <v>26</v>
      </c>
      <c r="C246" s="13" t="s">
        <v>27</v>
      </c>
      <c r="D246" s="12">
        <v>22.1</v>
      </c>
      <c r="E246" s="116">
        <v>8.5</v>
      </c>
      <c r="F246" s="887"/>
      <c r="G246" s="888"/>
      <c r="H246" s="897"/>
    </row>
    <row r="247" spans="1:8" ht="15.75">
      <c r="A247" s="37"/>
      <c r="B247" s="69"/>
      <c r="C247" s="70"/>
      <c r="D247" s="73"/>
      <c r="E247" s="72"/>
      <c r="F247" s="890"/>
      <c r="G247" s="891"/>
      <c r="H247" s="898"/>
    </row>
    <row r="248" spans="1:8" ht="15.75">
      <c r="A248" s="169"/>
      <c r="B248" s="76" t="s">
        <v>303</v>
      </c>
      <c r="C248" s="77"/>
      <c r="D248" s="109"/>
      <c r="E248" s="79"/>
      <c r="F248" s="80"/>
      <c r="G248" s="117"/>
      <c r="H248" s="799"/>
    </row>
    <row r="249" spans="1:8" ht="15.75">
      <c r="A249" s="160"/>
      <c r="B249" s="104"/>
      <c r="C249" s="106"/>
      <c r="D249" s="108"/>
      <c r="E249" s="89"/>
      <c r="F249" s="87"/>
      <c r="G249" s="108"/>
      <c r="H249" s="163"/>
    </row>
    <row r="250" spans="1:8" ht="15.75">
      <c r="A250" s="772" t="s">
        <v>466</v>
      </c>
      <c r="B250" s="771" t="s">
        <v>304</v>
      </c>
      <c r="C250" s="881"/>
      <c r="D250" s="882"/>
      <c r="E250" s="882"/>
      <c r="F250" s="882"/>
      <c r="G250" s="882"/>
      <c r="H250" s="899"/>
    </row>
    <row r="251" spans="1:8" ht="15.75">
      <c r="A251" s="28"/>
      <c r="B251" s="53"/>
      <c r="C251" s="29"/>
      <c r="D251" s="30"/>
      <c r="E251" s="92"/>
      <c r="F251" s="884"/>
      <c r="G251" s="885"/>
      <c r="H251" s="896"/>
    </row>
    <row r="252" spans="1:8" ht="31.5">
      <c r="A252" s="28" t="str">
        <f>IF(B252&lt;&gt;"","12." &amp; COUNTA($A$250:A251) &amp; ".","")</f>
        <v>12.1.</v>
      </c>
      <c r="B252" s="53" t="s">
        <v>308</v>
      </c>
      <c r="C252" s="29"/>
      <c r="D252" s="30"/>
      <c r="E252" s="92"/>
      <c r="F252" s="887"/>
      <c r="G252" s="888"/>
      <c r="H252" s="897"/>
    </row>
    <row r="253" spans="1:8" ht="135">
      <c r="A253" s="28"/>
      <c r="B253" s="55" t="s">
        <v>309</v>
      </c>
      <c r="C253" s="29"/>
      <c r="D253" s="30"/>
      <c r="E253" s="92"/>
      <c r="F253" s="887"/>
      <c r="G253" s="888"/>
      <c r="H253" s="897"/>
    </row>
    <row r="254" spans="1:8" ht="18">
      <c r="A254" s="28"/>
      <c r="B254" s="55" t="s">
        <v>48</v>
      </c>
      <c r="C254" s="54" t="s">
        <v>15</v>
      </c>
      <c r="D254" s="31">
        <v>11.2</v>
      </c>
      <c r="E254" s="91">
        <v>22</v>
      </c>
      <c r="F254" s="887"/>
      <c r="G254" s="888"/>
      <c r="H254" s="897"/>
    </row>
    <row r="255" spans="1:8" ht="15.75">
      <c r="A255" s="37"/>
      <c r="B255" s="69"/>
      <c r="C255" s="70"/>
      <c r="D255" s="73"/>
      <c r="E255" s="72"/>
      <c r="F255" s="890"/>
      <c r="G255" s="891"/>
      <c r="H255" s="898"/>
    </row>
    <row r="256" spans="1:8" ht="15.75">
      <c r="A256" s="169"/>
      <c r="B256" s="76" t="s">
        <v>310</v>
      </c>
      <c r="C256" s="77"/>
      <c r="D256" s="109"/>
      <c r="E256" s="79"/>
      <c r="F256" s="80"/>
      <c r="G256" s="117"/>
      <c r="H256" s="799"/>
    </row>
    <row r="257" spans="1:8">
      <c r="A257" s="174"/>
      <c r="B257" s="119"/>
      <c r="C257" s="106"/>
      <c r="D257" s="108"/>
      <c r="E257" s="86"/>
      <c r="F257" s="87"/>
      <c r="G257" s="108"/>
      <c r="H257" s="163"/>
    </row>
    <row r="258" spans="1:8" ht="15.75">
      <c r="A258" s="772" t="s">
        <v>467</v>
      </c>
      <c r="B258" s="771" t="s">
        <v>311</v>
      </c>
      <c r="C258" s="881"/>
      <c r="D258" s="882"/>
      <c r="E258" s="882"/>
      <c r="F258" s="882"/>
      <c r="G258" s="882"/>
      <c r="H258" s="899"/>
    </row>
    <row r="259" spans="1:8" ht="15.75">
      <c r="A259" s="28"/>
      <c r="B259" s="53"/>
      <c r="C259" s="29"/>
      <c r="D259" s="30"/>
      <c r="E259" s="92"/>
      <c r="F259" s="884"/>
      <c r="G259" s="885"/>
      <c r="H259" s="896"/>
    </row>
    <row r="260" spans="1:8" ht="31.5">
      <c r="A260" s="28" t="str">
        <f>IF(B260&lt;&gt;"","13." &amp; COUNTA($A$257:A259) &amp; ".","")</f>
        <v>13.1.</v>
      </c>
      <c r="B260" s="53" t="s">
        <v>312</v>
      </c>
      <c r="C260" s="29"/>
      <c r="D260" s="30"/>
      <c r="E260" s="92"/>
      <c r="F260" s="887"/>
      <c r="G260" s="888"/>
      <c r="H260" s="897"/>
    </row>
    <row r="261" spans="1:8" ht="60">
      <c r="A261" s="28"/>
      <c r="B261" s="55" t="s">
        <v>313</v>
      </c>
      <c r="C261" s="29"/>
      <c r="D261" s="30"/>
      <c r="E261" s="92"/>
      <c r="F261" s="887"/>
      <c r="G261" s="888"/>
      <c r="H261" s="897"/>
    </row>
    <row r="262" spans="1:8" ht="18">
      <c r="A262" s="28"/>
      <c r="B262" s="55" t="s">
        <v>48</v>
      </c>
      <c r="C262" s="54" t="s">
        <v>15</v>
      </c>
      <c r="D262" s="31">
        <v>686</v>
      </c>
      <c r="E262" s="91">
        <v>2.2000000000000002</v>
      </c>
      <c r="F262" s="887"/>
      <c r="G262" s="888"/>
      <c r="H262" s="897"/>
    </row>
    <row r="263" spans="1:8" ht="15.75">
      <c r="A263" s="28" t="str">
        <f>IF(B263&lt;&gt;"","13." &amp; COUNTA($A$257:A262) &amp; ".","")</f>
        <v>13.2.</v>
      </c>
      <c r="B263" s="53" t="s">
        <v>314</v>
      </c>
      <c r="C263" s="29"/>
      <c r="D263" s="30"/>
      <c r="E263" s="92"/>
      <c r="F263" s="887"/>
      <c r="G263" s="888"/>
      <c r="H263" s="897"/>
    </row>
    <row r="264" spans="1:8" ht="60">
      <c r="A264" s="28"/>
      <c r="B264" s="55" t="s">
        <v>315</v>
      </c>
      <c r="C264" s="29"/>
      <c r="D264" s="30"/>
      <c r="E264" s="92"/>
      <c r="F264" s="887"/>
      <c r="G264" s="888"/>
      <c r="H264" s="897"/>
    </row>
    <row r="265" spans="1:8" ht="18">
      <c r="A265" s="28"/>
      <c r="B265" s="55" t="s">
        <v>48</v>
      </c>
      <c r="C265" s="54" t="s">
        <v>15</v>
      </c>
      <c r="D265" s="31">
        <v>686</v>
      </c>
      <c r="E265" s="91">
        <v>2.2999999999999998</v>
      </c>
      <c r="F265" s="887"/>
      <c r="G265" s="888"/>
      <c r="H265" s="897"/>
    </row>
    <row r="266" spans="1:8" ht="31.5">
      <c r="A266" s="28" t="str">
        <f>IF(B266&lt;&gt;"","13." &amp; COUNTA($A$257:A265) &amp; ".","")</f>
        <v>13.3.</v>
      </c>
      <c r="B266" s="53" t="s">
        <v>316</v>
      </c>
      <c r="C266" s="29"/>
      <c r="D266" s="30"/>
      <c r="E266" s="92"/>
      <c r="F266" s="887"/>
      <c r="G266" s="888"/>
      <c r="H266" s="897"/>
    </row>
    <row r="267" spans="1:8" ht="105">
      <c r="A267" s="28"/>
      <c r="B267" s="55" t="s">
        <v>317</v>
      </c>
      <c r="C267" s="29"/>
      <c r="D267" s="30"/>
      <c r="E267" s="92"/>
      <c r="F267" s="887"/>
      <c r="G267" s="888"/>
      <c r="H267" s="897"/>
    </row>
    <row r="268" spans="1:8" ht="18">
      <c r="A268" s="28"/>
      <c r="B268" s="55" t="s">
        <v>48</v>
      </c>
      <c r="C268" s="54" t="s">
        <v>15</v>
      </c>
      <c r="D268" s="31">
        <v>176</v>
      </c>
      <c r="E268" s="91">
        <v>2.4</v>
      </c>
      <c r="F268" s="887"/>
      <c r="G268" s="888"/>
      <c r="H268" s="897"/>
    </row>
    <row r="269" spans="1:8" ht="31.5">
      <c r="A269" s="28" t="str">
        <f>IF(B269&lt;&gt;"","13." &amp; COUNTA($A$257:A268) &amp; ".","")</f>
        <v>13.4.</v>
      </c>
      <c r="B269" s="53" t="s">
        <v>318</v>
      </c>
      <c r="C269" s="29"/>
      <c r="D269" s="30"/>
      <c r="E269" s="92"/>
      <c r="F269" s="887"/>
      <c r="G269" s="888"/>
      <c r="H269" s="897"/>
    </row>
    <row r="270" spans="1:8" ht="105">
      <c r="A270" s="28"/>
      <c r="B270" s="55" t="s">
        <v>319</v>
      </c>
      <c r="C270" s="29"/>
      <c r="D270" s="30"/>
      <c r="E270" s="92"/>
      <c r="F270" s="887"/>
      <c r="G270" s="888"/>
      <c r="H270" s="897"/>
    </row>
    <row r="271" spans="1:8" ht="18">
      <c r="A271" s="28"/>
      <c r="B271" s="55" t="s">
        <v>48</v>
      </c>
      <c r="C271" s="54" t="s">
        <v>15</v>
      </c>
      <c r="D271" s="31">
        <v>176</v>
      </c>
      <c r="E271" s="91">
        <v>4.7</v>
      </c>
      <c r="F271" s="887"/>
      <c r="G271" s="888"/>
      <c r="H271" s="897"/>
    </row>
    <row r="272" spans="1:8" ht="15.75">
      <c r="A272" s="37"/>
      <c r="B272" s="69"/>
      <c r="C272" s="70"/>
      <c r="D272" s="73"/>
      <c r="E272" s="72"/>
      <c r="F272" s="890"/>
      <c r="G272" s="891"/>
      <c r="H272" s="898"/>
    </row>
    <row r="273" spans="1:8" ht="15.75">
      <c r="A273" s="169"/>
      <c r="B273" s="76" t="s">
        <v>320</v>
      </c>
      <c r="C273" s="77"/>
      <c r="D273" s="109"/>
      <c r="E273" s="79"/>
      <c r="F273" s="80"/>
      <c r="G273" s="117"/>
      <c r="H273" s="799"/>
    </row>
    <row r="274" spans="1:8" ht="15.75">
      <c r="A274" s="160"/>
      <c r="B274" s="104"/>
      <c r="C274" s="106"/>
      <c r="D274" s="108"/>
      <c r="E274" s="86"/>
      <c r="F274" s="87"/>
      <c r="G274" s="108"/>
      <c r="H274" s="163"/>
    </row>
    <row r="275" spans="1:8" ht="15.75">
      <c r="A275" s="772">
        <v>14</v>
      </c>
      <c r="B275" s="771" t="s">
        <v>321</v>
      </c>
      <c r="C275" s="881"/>
      <c r="D275" s="882"/>
      <c r="E275" s="882"/>
      <c r="F275" s="882"/>
      <c r="G275" s="882"/>
      <c r="H275" s="899"/>
    </row>
    <row r="276" spans="1:8" ht="15.75">
      <c r="A276" s="28"/>
      <c r="B276" s="53"/>
      <c r="C276" s="29"/>
      <c r="D276" s="30"/>
      <c r="E276" s="92"/>
      <c r="F276" s="884"/>
      <c r="G276" s="885"/>
      <c r="H276" s="896"/>
    </row>
    <row r="277" spans="1:8" ht="15.75">
      <c r="A277" s="28" t="str">
        <f>IF(B277&lt;&gt;"","14." &amp; COUNTA($A$275:A276) &amp; ".","")</f>
        <v>14.1.</v>
      </c>
      <c r="B277" s="53" t="s">
        <v>322</v>
      </c>
      <c r="C277" s="29"/>
      <c r="D277" s="30"/>
      <c r="E277" s="92"/>
      <c r="F277" s="887"/>
      <c r="G277" s="888"/>
      <c r="H277" s="897"/>
    </row>
    <row r="278" spans="1:8" ht="90">
      <c r="A278" s="28"/>
      <c r="B278" s="55" t="s">
        <v>323</v>
      </c>
      <c r="C278" s="29"/>
      <c r="D278" s="30"/>
      <c r="E278" s="92"/>
      <c r="F278" s="887"/>
      <c r="G278" s="888"/>
      <c r="H278" s="897"/>
    </row>
    <row r="279" spans="1:8" ht="18">
      <c r="A279" s="28"/>
      <c r="B279" s="55" t="s">
        <v>48</v>
      </c>
      <c r="C279" s="54" t="s">
        <v>15</v>
      </c>
      <c r="D279" s="31">
        <v>106.4</v>
      </c>
      <c r="E279" s="91">
        <v>42</v>
      </c>
      <c r="F279" s="887"/>
      <c r="G279" s="888"/>
      <c r="H279" s="897"/>
    </row>
    <row r="280" spans="1:8" ht="15.75">
      <c r="A280" s="37"/>
      <c r="B280" s="69"/>
      <c r="C280" s="100"/>
      <c r="D280" s="103"/>
      <c r="E280" s="102"/>
      <c r="F280" s="890"/>
      <c r="G280" s="891"/>
      <c r="H280" s="898"/>
    </row>
    <row r="281" spans="1:8" ht="15.75">
      <c r="A281" s="169"/>
      <c r="B281" s="76" t="s">
        <v>362</v>
      </c>
      <c r="C281" s="77"/>
      <c r="D281" s="109"/>
      <c r="E281" s="79"/>
      <c r="F281" s="79"/>
      <c r="G281" s="117"/>
      <c r="H281" s="799"/>
    </row>
    <row r="282" spans="1:8" ht="15.75">
      <c r="D282" s="177"/>
      <c r="E282" s="178"/>
      <c r="F282" s="178"/>
      <c r="G282" s="179"/>
      <c r="H282" s="179"/>
    </row>
    <row r="283" spans="1:8" ht="15.75">
      <c r="D283" s="177"/>
      <c r="E283" s="178"/>
      <c r="F283" s="178"/>
      <c r="G283" s="179"/>
      <c r="H283" s="179"/>
    </row>
    <row r="284" spans="1:8" ht="15.75">
      <c r="D284" s="177"/>
      <c r="E284" s="178"/>
      <c r="F284" s="178"/>
      <c r="G284" s="179"/>
      <c r="H284" s="179"/>
    </row>
    <row r="285" spans="1:8" ht="15.75">
      <c r="D285" s="177"/>
      <c r="E285" s="178"/>
      <c r="F285" s="178"/>
      <c r="G285" s="179"/>
      <c r="H285" s="179"/>
    </row>
    <row r="286" spans="1:8" ht="15.75">
      <c r="D286" s="177"/>
      <c r="E286" s="178"/>
      <c r="F286" s="178"/>
      <c r="G286" s="179"/>
      <c r="H286" s="179"/>
    </row>
    <row r="287" spans="1:8" ht="15.75">
      <c r="D287" s="177"/>
      <c r="E287" s="178"/>
      <c r="F287" s="178"/>
      <c r="G287" s="179"/>
      <c r="H287" s="179"/>
    </row>
    <row r="288" spans="1:8" ht="15.75">
      <c r="D288" s="177"/>
      <c r="E288" s="178"/>
      <c r="F288" s="178"/>
      <c r="G288" s="179"/>
      <c r="H288" s="179"/>
    </row>
    <row r="289" spans="1:8" ht="15.75">
      <c r="D289" s="177"/>
      <c r="E289" s="178"/>
      <c r="F289" s="178"/>
      <c r="G289" s="179"/>
      <c r="H289" s="179"/>
    </row>
    <row r="290" spans="1:8" ht="15.75">
      <c r="D290" s="177"/>
      <c r="E290" s="178"/>
      <c r="F290" s="178"/>
      <c r="G290" s="179"/>
      <c r="H290" s="179"/>
    </row>
    <row r="291" spans="1:8" ht="15.75">
      <c r="D291" s="177"/>
      <c r="E291" s="178"/>
      <c r="F291" s="178"/>
      <c r="G291" s="179"/>
      <c r="H291" s="179"/>
    </row>
    <row r="292" spans="1:8" ht="15.75">
      <c r="D292" s="177"/>
      <c r="E292" s="178"/>
      <c r="F292" s="178"/>
      <c r="G292" s="179"/>
      <c r="H292" s="179"/>
    </row>
    <row r="294" spans="1:8" ht="15.75">
      <c r="A294" s="138"/>
      <c r="B294" s="180" t="s">
        <v>468</v>
      </c>
      <c r="C294" s="181"/>
      <c r="D294" s="181"/>
      <c r="E294" s="182"/>
      <c r="F294" s="182"/>
      <c r="G294" s="140"/>
      <c r="H294" s="140"/>
    </row>
    <row r="295" spans="1:8">
      <c r="A295" s="118"/>
      <c r="B295" s="183"/>
      <c r="C295" s="184"/>
      <c r="D295" s="184"/>
      <c r="E295" s="185"/>
      <c r="F295" s="185"/>
      <c r="G295" s="120"/>
      <c r="H295" s="120"/>
    </row>
    <row r="296" spans="1:8" ht="15.75">
      <c r="A296" s="186">
        <v>1</v>
      </c>
      <c r="B296" s="187" t="str">
        <f>B5</f>
        <v>DISASSEMBLY AND DEMOLITION</v>
      </c>
      <c r="C296" s="188"/>
      <c r="D296" s="188"/>
      <c r="E296" s="189"/>
      <c r="F296" s="189"/>
      <c r="G296" s="146">
        <f>G82</f>
        <v>0</v>
      </c>
      <c r="H296" s="796"/>
    </row>
    <row r="297" spans="1:8" ht="15.75">
      <c r="A297" s="186">
        <v>2</v>
      </c>
      <c r="B297" s="187" t="str">
        <f>B84</f>
        <v>PREPARATION AND EARTHWORKS</v>
      </c>
      <c r="C297" s="188"/>
      <c r="D297" s="188"/>
      <c r="E297" s="189"/>
      <c r="F297" s="189"/>
      <c r="G297" s="146">
        <f>G96</f>
        <v>0</v>
      </c>
      <c r="H297" s="796"/>
    </row>
    <row r="298" spans="1:8" ht="15.75">
      <c r="A298" s="186">
        <v>3</v>
      </c>
      <c r="B298" s="187" t="str">
        <f>B98</f>
        <v>CONCRETE WORKS</v>
      </c>
      <c r="C298" s="188"/>
      <c r="D298" s="188"/>
      <c r="E298" s="189"/>
      <c r="F298" s="189"/>
      <c r="G298" s="146">
        <f>G107</f>
        <v>0</v>
      </c>
      <c r="H298" s="796"/>
    </row>
    <row r="299" spans="1:8" ht="15.75">
      <c r="A299" s="186">
        <v>4</v>
      </c>
      <c r="B299" s="187" t="str">
        <f>B109</f>
        <v>MASONRY WORKS</v>
      </c>
      <c r="C299" s="188"/>
      <c r="D299" s="188"/>
      <c r="E299" s="189"/>
      <c r="F299" s="189"/>
      <c r="G299" s="146">
        <f>G136</f>
        <v>0</v>
      </c>
      <c r="H299" s="796"/>
    </row>
    <row r="300" spans="1:8" ht="15.75">
      <c r="A300" s="186">
        <v>5</v>
      </c>
      <c r="B300" s="187" t="str">
        <f>B138</f>
        <v>REINFORCING STEEL WORKS</v>
      </c>
      <c r="C300" s="188"/>
      <c r="D300" s="188"/>
      <c r="E300" s="189"/>
      <c r="F300" s="189"/>
      <c r="G300" s="146">
        <f>G145</f>
        <v>0</v>
      </c>
      <c r="H300" s="796"/>
    </row>
    <row r="301" spans="1:8" ht="15.75">
      <c r="A301" s="186">
        <v>6</v>
      </c>
      <c r="B301" s="187" t="str">
        <f>B147</f>
        <v>INSULATION WORKS</v>
      </c>
      <c r="C301" s="188"/>
      <c r="D301" s="188"/>
      <c r="E301" s="189"/>
      <c r="F301" s="189"/>
      <c r="G301" s="146">
        <f>G156</f>
        <v>0</v>
      </c>
      <c r="H301" s="796"/>
    </row>
    <row r="302" spans="1:8" ht="15.75">
      <c r="A302" s="186">
        <v>7</v>
      </c>
      <c r="B302" s="187" t="str">
        <f>B158</f>
        <v>CARPENTRY</v>
      </c>
      <c r="C302" s="188"/>
      <c r="D302" s="188"/>
      <c r="E302" s="189"/>
      <c r="F302" s="189"/>
      <c r="G302" s="146">
        <f>G188</f>
        <v>0</v>
      </c>
      <c r="H302" s="796"/>
    </row>
    <row r="303" spans="1:8" ht="15.75">
      <c r="A303" s="186">
        <v>8</v>
      </c>
      <c r="B303" s="187" t="str">
        <f>B190</f>
        <v>FLOORING WORKS</v>
      </c>
      <c r="C303" s="188"/>
      <c r="D303" s="188"/>
      <c r="E303" s="189"/>
      <c r="F303" s="189"/>
      <c r="G303" s="146">
        <f>G196</f>
        <v>0</v>
      </c>
      <c r="H303" s="796"/>
    </row>
    <row r="304" spans="1:8" ht="15.75">
      <c r="A304" s="186">
        <v>9</v>
      </c>
      <c r="B304" s="187" t="str">
        <f>B198</f>
        <v>JOINERY WORKS</v>
      </c>
      <c r="C304" s="188"/>
      <c r="D304" s="188"/>
      <c r="E304" s="189"/>
      <c r="F304" s="189"/>
      <c r="G304" s="146">
        <f>G217</f>
        <v>0</v>
      </c>
      <c r="H304" s="796"/>
    </row>
    <row r="305" spans="1:8" ht="15.75">
      <c r="A305" s="186">
        <v>10</v>
      </c>
      <c r="B305" s="187" t="str">
        <f>B219</f>
        <v>ROOFING WORKS</v>
      </c>
      <c r="C305" s="188"/>
      <c r="D305" s="188"/>
      <c r="E305" s="189"/>
      <c r="F305" s="189"/>
      <c r="G305" s="146">
        <f>G228</f>
        <v>0</v>
      </c>
      <c r="H305" s="796"/>
    </row>
    <row r="306" spans="1:8" ht="15.75">
      <c r="A306" s="186">
        <v>11</v>
      </c>
      <c r="B306" s="187" t="str">
        <f>B230</f>
        <v>METAL WORKS</v>
      </c>
      <c r="C306" s="188"/>
      <c r="D306" s="188"/>
      <c r="E306" s="189"/>
      <c r="F306" s="189"/>
      <c r="G306" s="146">
        <f>G248</f>
        <v>0</v>
      </c>
      <c r="H306" s="796"/>
    </row>
    <row r="307" spans="1:8" ht="15.75">
      <c r="A307" s="186">
        <v>12</v>
      </c>
      <c r="B307" s="187" t="str">
        <f>B250</f>
        <v>METALWORK</v>
      </c>
      <c r="C307" s="188"/>
      <c r="D307" s="188"/>
      <c r="E307" s="189"/>
      <c r="F307" s="189"/>
      <c r="G307" s="146">
        <f>G256</f>
        <v>0</v>
      </c>
      <c r="H307" s="796"/>
    </row>
    <row r="308" spans="1:8" ht="15.75">
      <c r="A308" s="186">
        <v>13</v>
      </c>
      <c r="B308" s="187" t="str">
        <f>B258</f>
        <v>PAINTING WORKS</v>
      </c>
      <c r="C308" s="188"/>
      <c r="D308" s="188"/>
      <c r="E308" s="189"/>
      <c r="F308" s="189"/>
      <c r="G308" s="146">
        <f>G273</f>
        <v>0</v>
      </c>
      <c r="H308" s="796"/>
    </row>
    <row r="309" spans="1:8" ht="15.75">
      <c r="A309" s="190">
        <v>14</v>
      </c>
      <c r="B309" s="191" t="str">
        <f>B275</f>
        <v>MISCELLANEOUS</v>
      </c>
      <c r="C309" s="192"/>
      <c r="D309" s="192"/>
      <c r="E309" s="193"/>
      <c r="F309" s="193"/>
      <c r="G309" s="151">
        <f>G281</f>
        <v>0</v>
      </c>
      <c r="H309" s="797"/>
    </row>
    <row r="310" spans="1:8" ht="15.75">
      <c r="A310" s="152"/>
      <c r="B310" s="900" t="s">
        <v>418</v>
      </c>
      <c r="C310" s="900"/>
      <c r="D310" s="900"/>
      <c r="E310" s="900"/>
      <c r="F310" s="486"/>
      <c r="G310" s="153">
        <f>SUM(G294:G308)</f>
        <v>0</v>
      </c>
      <c r="H310" s="798"/>
    </row>
    <row r="311" spans="1:8" ht="15.75">
      <c r="A311" s="131"/>
      <c r="B311" s="194"/>
      <c r="C311" s="194"/>
      <c r="D311" s="194"/>
      <c r="E311" s="194"/>
      <c r="F311" s="194"/>
      <c r="G311" s="195"/>
      <c r="H311" s="195"/>
    </row>
    <row r="312" spans="1:8" ht="15.75">
      <c r="A312" s="131"/>
      <c r="B312" s="194"/>
      <c r="C312" s="194"/>
      <c r="D312" s="194"/>
      <c r="E312" s="194"/>
      <c r="F312" s="194"/>
      <c r="G312" s="195"/>
      <c r="H312" s="195"/>
    </row>
    <row r="313" spans="1:8" s="15" customFormat="1">
      <c r="A313" s="131"/>
      <c r="B313" s="137"/>
      <c r="C313" s="131"/>
      <c r="D313" s="131"/>
      <c r="E313" s="131"/>
      <c r="F313" s="131"/>
      <c r="G313" s="131"/>
      <c r="H313" s="135"/>
    </row>
    <row r="314" spans="1:8" s="15" customFormat="1">
      <c r="A314" s="130"/>
      <c r="B314" s="137"/>
      <c r="C314" s="131"/>
      <c r="D314" s="131"/>
      <c r="E314" s="135"/>
      <c r="F314" s="135"/>
      <c r="G314" s="131"/>
      <c r="H314" s="135"/>
    </row>
    <row r="315" spans="1:8" s="15" customFormat="1">
      <c r="A315" s="130"/>
      <c r="B315" s="137"/>
      <c r="C315" s="131"/>
      <c r="D315" s="131"/>
      <c r="E315" s="135"/>
      <c r="F315" s="135"/>
      <c r="G315" s="131"/>
      <c r="H315" s="135"/>
    </row>
    <row r="316" spans="1:8" s="15" customFormat="1">
      <c r="A316" s="130"/>
      <c r="B316" s="137"/>
      <c r="C316" s="131"/>
      <c r="D316" s="131"/>
      <c r="E316" s="135"/>
      <c r="F316" s="135"/>
      <c r="G316" s="131"/>
      <c r="H316" s="135"/>
    </row>
    <row r="317" spans="1:8" s="15" customFormat="1">
      <c r="A317" s="130"/>
      <c r="B317" s="137"/>
      <c r="C317" s="131"/>
      <c r="D317" s="131"/>
      <c r="E317" s="135"/>
      <c r="F317" s="135"/>
      <c r="G317" s="131"/>
      <c r="H317" s="135"/>
    </row>
    <row r="318" spans="1:8" s="15" customFormat="1">
      <c r="A318" s="130"/>
      <c r="B318" s="137"/>
      <c r="C318" s="131"/>
      <c r="D318" s="131"/>
      <c r="E318" s="135"/>
      <c r="F318" s="135"/>
      <c r="G318" s="131"/>
      <c r="H318" s="135"/>
    </row>
    <row r="319" spans="1:8" s="15" customFormat="1">
      <c r="A319" s="130"/>
      <c r="B319" s="137"/>
      <c r="C319" s="131"/>
      <c r="D319" s="131"/>
      <c r="E319" s="135"/>
      <c r="F319" s="135"/>
      <c r="G319" s="131"/>
      <c r="H319" s="135"/>
    </row>
    <row r="320" spans="1:8" s="15" customFormat="1">
      <c r="A320" s="130"/>
      <c r="B320" s="137"/>
      <c r="C320" s="131"/>
      <c r="D320" s="131"/>
      <c r="E320" s="135"/>
      <c r="F320" s="135"/>
      <c r="G320" s="131"/>
      <c r="H320" s="135"/>
    </row>
    <row r="321" spans="1:8" s="15" customFormat="1">
      <c r="A321" s="130"/>
      <c r="B321" s="137"/>
      <c r="C321" s="131"/>
      <c r="D321" s="131"/>
      <c r="E321" s="135"/>
      <c r="F321" s="135"/>
      <c r="G321" s="131"/>
      <c r="H321" s="135"/>
    </row>
  </sheetData>
  <mergeCells count="29">
    <mergeCell ref="B310:E310"/>
    <mergeCell ref="C258:H258"/>
    <mergeCell ref="C275:H275"/>
    <mergeCell ref="F231:H247"/>
    <mergeCell ref="F251:H255"/>
    <mergeCell ref="F259:H272"/>
    <mergeCell ref="F276:H280"/>
    <mergeCell ref="C250:H250"/>
    <mergeCell ref="C5:H5"/>
    <mergeCell ref="F6:H81"/>
    <mergeCell ref="C84:H84"/>
    <mergeCell ref="C98:H98"/>
    <mergeCell ref="C109:H109"/>
    <mergeCell ref="F85:H95"/>
    <mergeCell ref="F99:H106"/>
    <mergeCell ref="C198:H198"/>
    <mergeCell ref="C219:H219"/>
    <mergeCell ref="C230:H230"/>
    <mergeCell ref="F148:H155"/>
    <mergeCell ref="F159:H187"/>
    <mergeCell ref="F191:H195"/>
    <mergeCell ref="F199:H216"/>
    <mergeCell ref="F220:H227"/>
    <mergeCell ref="F110:H135"/>
    <mergeCell ref="C138:H138"/>
    <mergeCell ref="C147:H147"/>
    <mergeCell ref="C158:H158"/>
    <mergeCell ref="C190:H190"/>
    <mergeCell ref="F139:H144"/>
  </mergeCells>
  <printOptions horizontalCentered="1"/>
  <pageMargins left="0.39370078740157483" right="0.19685039370078741" top="0.55118110236220474" bottom="0.74803149606299213" header="0" footer="0"/>
  <pageSetup paperSize="9" orientation="portrait" r:id="rId1"/>
  <headerFooter>
    <oddHeader>&amp;C&amp;"Arial,Italic"&amp;10Projekat arhitekture HK "Srpski Itebej"</oddHeader>
    <oddFooter>&amp;L&amp;"Arial,Italic"&amp;10Radionica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tint="-0.249977111117893"/>
  </sheetPr>
  <dimension ref="A1:H423"/>
  <sheetViews>
    <sheetView workbookViewId="0">
      <selection activeCell="F423" sqref="F423"/>
    </sheetView>
  </sheetViews>
  <sheetFormatPr defaultRowHeight="15"/>
  <cols>
    <col min="1" max="1" width="4.77734375" style="256" customWidth="1"/>
    <col min="2" max="2" width="38.88671875" style="176" customWidth="1"/>
    <col min="3" max="3" width="4.5546875" style="256" customWidth="1"/>
    <col min="4" max="4" width="7.33203125" style="260" customWidth="1"/>
    <col min="5" max="5" width="9" style="262" hidden="1" customWidth="1"/>
    <col min="6" max="6" width="11.109375" style="262" customWidth="1"/>
    <col min="7" max="7" width="11.21875" style="262" hidden="1" customWidth="1"/>
    <col min="8" max="8" width="13.44140625" style="262" customWidth="1"/>
    <col min="9" max="16384" width="8.88671875" style="262"/>
  </cols>
  <sheetData>
    <row r="1" spans="1:8">
      <c r="A1" s="198" t="s">
        <v>1</v>
      </c>
      <c r="B1" s="199" t="s">
        <v>2</v>
      </c>
      <c r="C1" s="198" t="s">
        <v>3</v>
      </c>
      <c r="D1" s="200" t="s">
        <v>4</v>
      </c>
      <c r="E1" s="201" t="s">
        <v>1179</v>
      </c>
      <c r="F1" s="201" t="s">
        <v>5</v>
      </c>
      <c r="G1" s="202" t="s">
        <v>1180</v>
      </c>
      <c r="H1" s="201" t="s">
        <v>6</v>
      </c>
    </row>
    <row r="2" spans="1:8">
      <c r="A2" s="39"/>
      <c r="B2" s="197"/>
      <c r="C2" s="39"/>
      <c r="D2" s="203"/>
      <c r="E2" s="204"/>
      <c r="F2" s="204"/>
      <c r="G2" s="205"/>
      <c r="H2" s="204"/>
    </row>
    <row r="3" spans="1:8" ht="16.5">
      <c r="A3" s="44"/>
      <c r="B3" s="164" t="s">
        <v>473</v>
      </c>
      <c r="C3" s="46"/>
      <c r="D3" s="203"/>
      <c r="E3" s="206"/>
      <c r="F3" s="206"/>
      <c r="G3" s="207"/>
      <c r="H3" s="207"/>
    </row>
    <row r="4" spans="1:8" ht="15.75">
      <c r="A4" s="44"/>
      <c r="B4" s="50"/>
      <c r="C4" s="46"/>
      <c r="D4" s="203"/>
      <c r="E4" s="206"/>
      <c r="F4" s="206"/>
      <c r="G4" s="207"/>
      <c r="H4" s="207"/>
    </row>
    <row r="5" spans="1:8" ht="15.75">
      <c r="A5" s="770">
        <v>1</v>
      </c>
      <c r="B5" s="771" t="s">
        <v>8</v>
      </c>
      <c r="C5" s="881"/>
      <c r="D5" s="882"/>
      <c r="E5" s="882"/>
      <c r="F5" s="882"/>
      <c r="G5" s="882"/>
      <c r="H5" s="883"/>
    </row>
    <row r="6" spans="1:8" ht="15.75">
      <c r="A6" s="44"/>
      <c r="B6" s="50"/>
      <c r="C6" s="46"/>
      <c r="D6" s="203"/>
      <c r="E6" s="206"/>
      <c r="F6" s="884"/>
      <c r="G6" s="885"/>
      <c r="H6" s="886"/>
    </row>
    <row r="7" spans="1:8" ht="15.75">
      <c r="A7" s="44" t="str">
        <f>IF(B7&lt;&gt;"","1." &amp; COUNTA($A5:A$6) &amp; ".","")</f>
        <v>1.1.</v>
      </c>
      <c r="B7" s="53" t="s">
        <v>21</v>
      </c>
      <c r="C7" s="46"/>
      <c r="D7" s="203"/>
      <c r="E7" s="206"/>
      <c r="F7" s="887"/>
      <c r="G7" s="888"/>
      <c r="H7" s="889"/>
    </row>
    <row r="8" spans="1:8" ht="90">
      <c r="A8" s="44"/>
      <c r="B8" s="55" t="s">
        <v>420</v>
      </c>
      <c r="C8" s="46"/>
      <c r="D8" s="203"/>
      <c r="E8" s="206"/>
      <c r="F8" s="887"/>
      <c r="G8" s="888"/>
      <c r="H8" s="889"/>
    </row>
    <row r="9" spans="1:8" ht="18">
      <c r="A9" s="44"/>
      <c r="B9" s="55" t="s">
        <v>23</v>
      </c>
      <c r="C9" s="54" t="s">
        <v>15</v>
      </c>
      <c r="D9" s="203">
        <v>185</v>
      </c>
      <c r="E9" s="206">
        <v>2.4500000000000002</v>
      </c>
      <c r="F9" s="887"/>
      <c r="G9" s="888"/>
      <c r="H9" s="889"/>
    </row>
    <row r="10" spans="1:8" ht="15.75">
      <c r="A10" s="44" t="str">
        <f>IF(B10&lt;&gt;"","1." &amp; COUNTA($A$5:A9) &amp; ".","")</f>
        <v>1.2.</v>
      </c>
      <c r="B10" s="50" t="s">
        <v>24</v>
      </c>
      <c r="C10" s="46"/>
      <c r="D10" s="203"/>
      <c r="E10" s="206"/>
      <c r="F10" s="887"/>
      <c r="G10" s="888"/>
      <c r="H10" s="889"/>
    </row>
    <row r="11" spans="1:8" ht="60">
      <c r="A11" s="44"/>
      <c r="B11" s="55" t="s">
        <v>25</v>
      </c>
      <c r="C11" s="46"/>
      <c r="D11" s="203"/>
      <c r="E11" s="206"/>
      <c r="F11" s="887"/>
      <c r="G11" s="888"/>
      <c r="H11" s="889"/>
    </row>
    <row r="12" spans="1:8" ht="15.75">
      <c r="A12" s="44"/>
      <c r="B12" s="55" t="s">
        <v>26</v>
      </c>
      <c r="C12" s="54" t="s">
        <v>27</v>
      </c>
      <c r="D12" s="203">
        <v>14.2</v>
      </c>
      <c r="E12" s="206">
        <v>2.4500000000000002</v>
      </c>
      <c r="F12" s="887"/>
      <c r="G12" s="888"/>
      <c r="H12" s="889"/>
    </row>
    <row r="13" spans="1:8" ht="15.75">
      <c r="A13" s="44" t="str">
        <f>IF(B13&lt;&gt;"","1." &amp; COUNTA($A$5:A12) &amp; ".","")</f>
        <v>1.3.</v>
      </c>
      <c r="B13" s="50" t="s">
        <v>28</v>
      </c>
      <c r="C13" s="46"/>
      <c r="D13" s="203"/>
      <c r="E13" s="206"/>
      <c r="F13" s="887"/>
      <c r="G13" s="888"/>
      <c r="H13" s="889"/>
    </row>
    <row r="14" spans="1:8" ht="90">
      <c r="A14" s="44"/>
      <c r="B14" s="55" t="s">
        <v>421</v>
      </c>
      <c r="C14" s="46"/>
      <c r="D14" s="203"/>
      <c r="E14" s="206"/>
      <c r="F14" s="887"/>
      <c r="G14" s="888"/>
      <c r="H14" s="889"/>
    </row>
    <row r="15" spans="1:8" ht="18">
      <c r="A15" s="44"/>
      <c r="B15" s="55" t="s">
        <v>23</v>
      </c>
      <c r="C15" s="54" t="s">
        <v>15</v>
      </c>
      <c r="D15" s="203">
        <v>185</v>
      </c>
      <c r="E15" s="206">
        <v>2.4500000000000002</v>
      </c>
      <c r="F15" s="887"/>
      <c r="G15" s="888"/>
      <c r="H15" s="889"/>
    </row>
    <row r="16" spans="1:8" ht="15.75">
      <c r="A16" s="44" t="str">
        <f>IF(B16&lt;&gt;"","1." &amp; COUNTA($A$5:A15) &amp; ".","")</f>
        <v>1.4.</v>
      </c>
      <c r="B16" s="50" t="s">
        <v>30</v>
      </c>
      <c r="C16" s="46"/>
      <c r="D16" s="203"/>
      <c r="E16" s="206"/>
      <c r="F16" s="887"/>
      <c r="G16" s="888"/>
      <c r="H16" s="889"/>
    </row>
    <row r="17" spans="1:8" ht="75">
      <c r="A17" s="44"/>
      <c r="B17" s="55" t="s">
        <v>423</v>
      </c>
      <c r="C17" s="46"/>
      <c r="D17" s="203"/>
      <c r="E17" s="206"/>
      <c r="F17" s="887"/>
      <c r="G17" s="888"/>
      <c r="H17" s="889"/>
    </row>
    <row r="18" spans="1:8" ht="18">
      <c r="A18" s="44"/>
      <c r="B18" s="55" t="s">
        <v>23</v>
      </c>
      <c r="C18" s="54" t="s">
        <v>15</v>
      </c>
      <c r="D18" s="203">
        <v>72.8</v>
      </c>
      <c r="E18" s="206">
        <v>2.4500000000000002</v>
      </c>
      <c r="F18" s="887"/>
      <c r="G18" s="888"/>
      <c r="H18" s="889"/>
    </row>
    <row r="19" spans="1:8" ht="15.75">
      <c r="A19" s="44" t="str">
        <f>IF(B19&lt;&gt;"","1." &amp; COUNTA($A$5:A18) &amp; ".","")</f>
        <v>1.5.</v>
      </c>
      <c r="B19" s="50" t="s">
        <v>32</v>
      </c>
      <c r="C19" s="46"/>
      <c r="D19" s="203"/>
      <c r="E19" s="206"/>
      <c r="F19" s="887"/>
      <c r="G19" s="888"/>
      <c r="H19" s="889"/>
    </row>
    <row r="20" spans="1:8" ht="90">
      <c r="A20" s="44"/>
      <c r="B20" s="55" t="s">
        <v>33</v>
      </c>
      <c r="C20" s="58"/>
      <c r="D20" s="59"/>
      <c r="E20" s="208"/>
      <c r="F20" s="887"/>
      <c r="G20" s="888"/>
      <c r="H20" s="889"/>
    </row>
    <row r="21" spans="1:8" ht="15.75">
      <c r="A21" s="44"/>
      <c r="B21" s="55" t="s">
        <v>34</v>
      </c>
      <c r="C21" s="58"/>
      <c r="D21" s="59"/>
      <c r="E21" s="208"/>
      <c r="F21" s="887"/>
      <c r="G21" s="888"/>
      <c r="H21" s="889"/>
    </row>
    <row r="22" spans="1:8" ht="18">
      <c r="A22" s="44"/>
      <c r="B22" s="55" t="s">
        <v>35</v>
      </c>
      <c r="C22" s="58" t="s">
        <v>15</v>
      </c>
      <c r="D22" s="59">
        <v>65.08</v>
      </c>
      <c r="E22" s="208">
        <v>4.8</v>
      </c>
      <c r="F22" s="887"/>
      <c r="G22" s="888"/>
      <c r="H22" s="889"/>
    </row>
    <row r="23" spans="1:8" ht="15.75">
      <c r="A23" s="44"/>
      <c r="B23" s="55" t="s">
        <v>36</v>
      </c>
      <c r="C23" s="58" t="s">
        <v>27</v>
      </c>
      <c r="D23" s="59">
        <v>30</v>
      </c>
      <c r="E23" s="208">
        <v>1.5</v>
      </c>
      <c r="F23" s="887"/>
      <c r="G23" s="888"/>
      <c r="H23" s="889"/>
    </row>
    <row r="24" spans="1:8" ht="31.5">
      <c r="A24" s="44" t="str">
        <f>IF(B24&lt;&gt;"","1." &amp; COUNTA($A$5:A23) &amp; ".","")</f>
        <v>1.6.</v>
      </c>
      <c r="B24" s="209" t="s">
        <v>469</v>
      </c>
      <c r="C24" s="58"/>
      <c r="D24" s="59"/>
      <c r="E24" s="208"/>
      <c r="F24" s="887"/>
      <c r="G24" s="888"/>
      <c r="H24" s="889"/>
    </row>
    <row r="25" spans="1:8" ht="45">
      <c r="A25" s="44"/>
      <c r="B25" s="55" t="s">
        <v>470</v>
      </c>
      <c r="C25" s="58"/>
      <c r="D25" s="59"/>
      <c r="E25" s="208"/>
      <c r="F25" s="887"/>
      <c r="G25" s="888"/>
      <c r="H25" s="889"/>
    </row>
    <row r="26" spans="1:8" ht="15.75">
      <c r="A26" s="44"/>
      <c r="B26" s="55" t="s">
        <v>26</v>
      </c>
      <c r="C26" s="54" t="s">
        <v>27</v>
      </c>
      <c r="D26" s="203">
        <v>46</v>
      </c>
      <c r="E26" s="206">
        <v>4.5</v>
      </c>
      <c r="F26" s="887"/>
      <c r="G26" s="888"/>
      <c r="H26" s="889"/>
    </row>
    <row r="27" spans="1:8" ht="15.75">
      <c r="A27" s="44" t="str">
        <f>IF(B27&lt;&gt;"","1." &amp; COUNTA($A$5:A26) &amp; ".","")</f>
        <v>1.7.</v>
      </c>
      <c r="B27" s="50" t="s">
        <v>474</v>
      </c>
      <c r="C27" s="54"/>
      <c r="D27" s="203"/>
      <c r="E27" s="206"/>
      <c r="F27" s="887"/>
      <c r="G27" s="888"/>
      <c r="H27" s="889"/>
    </row>
    <row r="28" spans="1:8" ht="90">
      <c r="A28" s="44"/>
      <c r="B28" s="55" t="s">
        <v>38</v>
      </c>
      <c r="C28" s="54"/>
      <c r="D28" s="203"/>
      <c r="E28" s="206"/>
      <c r="F28" s="887"/>
      <c r="G28" s="888"/>
      <c r="H28" s="889"/>
    </row>
    <row r="29" spans="1:8" ht="18">
      <c r="A29" s="44"/>
      <c r="B29" s="55" t="s">
        <v>23</v>
      </c>
      <c r="C29" s="54" t="s">
        <v>15</v>
      </c>
      <c r="D29" s="203">
        <v>51.2</v>
      </c>
      <c r="E29" s="206">
        <v>6.4</v>
      </c>
      <c r="F29" s="887"/>
      <c r="G29" s="888"/>
      <c r="H29" s="889"/>
    </row>
    <row r="30" spans="1:8" ht="15.75">
      <c r="A30" s="44" t="str">
        <f>IF(B30&lt;&gt;"","1." &amp; COUNTA($A$5:A29) &amp; ".","")</f>
        <v>1.8.</v>
      </c>
      <c r="B30" s="50" t="s">
        <v>39</v>
      </c>
      <c r="C30" s="54"/>
      <c r="D30" s="203"/>
      <c r="E30" s="206"/>
      <c r="F30" s="887"/>
      <c r="G30" s="888"/>
      <c r="H30" s="889"/>
    </row>
    <row r="31" spans="1:8" ht="90">
      <c r="A31" s="44"/>
      <c r="B31" s="55" t="s">
        <v>40</v>
      </c>
      <c r="C31" s="54"/>
      <c r="D31" s="203"/>
      <c r="E31" s="206"/>
      <c r="F31" s="887"/>
      <c r="G31" s="888"/>
      <c r="H31" s="889"/>
    </row>
    <row r="32" spans="1:8" ht="15.75">
      <c r="A32" s="44"/>
      <c r="B32" s="55" t="s">
        <v>41</v>
      </c>
      <c r="C32" s="54" t="s">
        <v>20</v>
      </c>
      <c r="D32" s="203">
        <v>2</v>
      </c>
      <c r="E32" s="206">
        <v>70</v>
      </c>
      <c r="F32" s="887"/>
      <c r="G32" s="888"/>
      <c r="H32" s="889"/>
    </row>
    <row r="33" spans="1:8" ht="31.5">
      <c r="A33" s="44" t="str">
        <f>IF(B33&lt;&gt;"","1." &amp; COUNTA($A$5:A32) &amp; ".","")</f>
        <v>1.9.</v>
      </c>
      <c r="B33" s="53" t="s">
        <v>42</v>
      </c>
      <c r="C33" s="58"/>
      <c r="D33" s="203"/>
      <c r="E33" s="208"/>
      <c r="F33" s="887"/>
      <c r="G33" s="888"/>
      <c r="H33" s="889"/>
    </row>
    <row r="34" spans="1:8" ht="60">
      <c r="A34" s="44"/>
      <c r="B34" s="55" t="s">
        <v>43</v>
      </c>
      <c r="C34" s="58"/>
      <c r="D34" s="203"/>
      <c r="E34" s="208"/>
      <c r="F34" s="887"/>
      <c r="G34" s="888"/>
      <c r="H34" s="889"/>
    </row>
    <row r="35" spans="1:8" ht="15.75">
      <c r="A35" s="44"/>
      <c r="B35" s="55" t="s">
        <v>34</v>
      </c>
      <c r="C35" s="58"/>
      <c r="D35" s="203"/>
      <c r="E35" s="208"/>
      <c r="F35" s="887"/>
      <c r="G35" s="888"/>
      <c r="H35" s="889"/>
    </row>
    <row r="36" spans="1:8" ht="15.75">
      <c r="A36" s="44"/>
      <c r="B36" s="55" t="s">
        <v>424</v>
      </c>
      <c r="C36" s="58" t="s">
        <v>27</v>
      </c>
      <c r="D36" s="203">
        <v>44.4</v>
      </c>
      <c r="E36" s="208">
        <v>1.8</v>
      </c>
      <c r="F36" s="887"/>
      <c r="G36" s="888"/>
      <c r="H36" s="889"/>
    </row>
    <row r="37" spans="1:8" ht="18">
      <c r="A37" s="44"/>
      <c r="B37" s="55" t="s">
        <v>45</v>
      </c>
      <c r="C37" s="58" t="s">
        <v>15</v>
      </c>
      <c r="D37" s="203">
        <v>2.8</v>
      </c>
      <c r="E37" s="208">
        <v>2.6</v>
      </c>
      <c r="F37" s="887"/>
      <c r="G37" s="888"/>
      <c r="H37" s="889"/>
    </row>
    <row r="38" spans="1:8" ht="31.5">
      <c r="A38" s="44" t="str">
        <f>IF(B38&lt;&gt;"","1." &amp; COUNTA($A$5:A37) &amp; ".","")</f>
        <v>1.10.</v>
      </c>
      <c r="B38" s="53" t="s">
        <v>46</v>
      </c>
      <c r="C38" s="58"/>
      <c r="D38" s="203"/>
      <c r="E38" s="206"/>
      <c r="F38" s="887"/>
      <c r="G38" s="888"/>
      <c r="H38" s="889"/>
    </row>
    <row r="39" spans="1:8" ht="90">
      <c r="A39" s="44"/>
      <c r="B39" s="55" t="s">
        <v>475</v>
      </c>
      <c r="C39" s="58"/>
      <c r="D39" s="203"/>
      <c r="E39" s="206"/>
      <c r="F39" s="887"/>
      <c r="G39" s="888"/>
      <c r="H39" s="889"/>
    </row>
    <row r="40" spans="1:8" ht="18">
      <c r="A40" s="44"/>
      <c r="B40" s="55" t="s">
        <v>48</v>
      </c>
      <c r="C40" s="54" t="s">
        <v>15</v>
      </c>
      <c r="D40" s="203">
        <v>50.42</v>
      </c>
      <c r="E40" s="206">
        <v>4.5999999999999996</v>
      </c>
      <c r="F40" s="887"/>
      <c r="G40" s="888"/>
      <c r="H40" s="889"/>
    </row>
    <row r="41" spans="1:8" ht="31.5">
      <c r="A41" s="44" t="str">
        <f>IF(B41&lt;&gt;"","1." &amp; COUNTA($A$5:A40) &amp; ".","")</f>
        <v>1.11.</v>
      </c>
      <c r="B41" s="53" t="s">
        <v>51</v>
      </c>
      <c r="C41" s="58"/>
      <c r="D41" s="203"/>
      <c r="E41" s="210"/>
      <c r="F41" s="887"/>
      <c r="G41" s="888"/>
      <c r="H41" s="889"/>
    </row>
    <row r="42" spans="1:8" ht="45">
      <c r="A42" s="44"/>
      <c r="B42" s="55" t="s">
        <v>425</v>
      </c>
      <c r="C42" s="58"/>
      <c r="D42" s="203"/>
      <c r="E42" s="210"/>
      <c r="F42" s="887"/>
      <c r="G42" s="888"/>
      <c r="H42" s="889"/>
    </row>
    <row r="43" spans="1:8" ht="18">
      <c r="A43" s="44"/>
      <c r="B43" s="55" t="s">
        <v>48</v>
      </c>
      <c r="C43" s="54" t="s">
        <v>15</v>
      </c>
      <c r="D43" s="203">
        <v>8.3800000000000008</v>
      </c>
      <c r="E43" s="210">
        <v>4.2</v>
      </c>
      <c r="F43" s="887"/>
      <c r="G43" s="888"/>
      <c r="H43" s="889"/>
    </row>
    <row r="44" spans="1:8" ht="47.25">
      <c r="A44" s="44" t="str">
        <f>IF(B44&lt;&gt;"","1." &amp; COUNTA($A$5:A43) &amp; ".","")</f>
        <v>1.12.</v>
      </c>
      <c r="B44" s="53" t="s">
        <v>476</v>
      </c>
      <c r="C44" s="58"/>
      <c r="D44" s="203"/>
      <c r="E44" s="210"/>
      <c r="F44" s="887"/>
      <c r="G44" s="888"/>
      <c r="H44" s="889"/>
    </row>
    <row r="45" spans="1:8" ht="105">
      <c r="A45" s="44"/>
      <c r="B45" s="55" t="s">
        <v>477</v>
      </c>
      <c r="C45" s="58"/>
      <c r="D45" s="203"/>
      <c r="E45" s="210"/>
      <c r="F45" s="887"/>
      <c r="G45" s="888"/>
      <c r="H45" s="889"/>
    </row>
    <row r="46" spans="1:8" ht="18">
      <c r="A46" s="44"/>
      <c r="B46" s="55" t="s">
        <v>48</v>
      </c>
      <c r="C46" s="54" t="s">
        <v>15</v>
      </c>
      <c r="D46" s="203">
        <v>17</v>
      </c>
      <c r="E46" s="210">
        <v>12</v>
      </c>
      <c r="F46" s="887"/>
      <c r="G46" s="888"/>
      <c r="H46" s="889"/>
    </row>
    <row r="47" spans="1:8" ht="15.75">
      <c r="A47" s="44" t="str">
        <f>IF(B47&lt;&gt;"","1." &amp; COUNTA($A$5:A46) &amp; ".","")</f>
        <v>1.13.</v>
      </c>
      <c r="B47" s="53" t="s">
        <v>478</v>
      </c>
      <c r="C47" s="58"/>
      <c r="D47" s="203"/>
      <c r="E47" s="210"/>
      <c r="F47" s="887"/>
      <c r="G47" s="888"/>
      <c r="H47" s="889"/>
    </row>
    <row r="48" spans="1:8" ht="45">
      <c r="A48" s="44"/>
      <c r="B48" s="55" t="s">
        <v>64</v>
      </c>
      <c r="C48" s="58"/>
      <c r="D48" s="203"/>
      <c r="E48" s="210"/>
      <c r="F48" s="887"/>
      <c r="G48" s="888"/>
      <c r="H48" s="889"/>
    </row>
    <row r="49" spans="1:8" ht="15.75">
      <c r="A49" s="44"/>
      <c r="B49" s="55" t="s">
        <v>26</v>
      </c>
      <c r="C49" s="54" t="s">
        <v>27</v>
      </c>
      <c r="D49" s="203">
        <v>8</v>
      </c>
      <c r="E49" s="210">
        <v>3.85</v>
      </c>
      <c r="F49" s="887"/>
      <c r="G49" s="888"/>
      <c r="H49" s="889"/>
    </row>
    <row r="50" spans="1:8" ht="31.5">
      <c r="A50" s="44" t="str">
        <f>IF(B50&lt;&gt;"","1." &amp; COUNTA($A$5:A49) &amp; ".","")</f>
        <v>1.14.</v>
      </c>
      <c r="B50" s="53" t="s">
        <v>65</v>
      </c>
      <c r="C50" s="58"/>
      <c r="D50" s="203"/>
      <c r="E50" s="210"/>
      <c r="F50" s="887"/>
      <c r="G50" s="888"/>
      <c r="H50" s="889"/>
    </row>
    <row r="51" spans="1:8" ht="60">
      <c r="A51" s="44"/>
      <c r="B51" s="55" t="s">
        <v>66</v>
      </c>
      <c r="C51" s="58"/>
      <c r="D51" s="203"/>
      <c r="E51" s="210"/>
      <c r="F51" s="887"/>
      <c r="G51" s="888"/>
      <c r="H51" s="889"/>
    </row>
    <row r="52" spans="1:8" ht="18">
      <c r="A52" s="44"/>
      <c r="B52" s="55" t="s">
        <v>48</v>
      </c>
      <c r="C52" s="54" t="s">
        <v>15</v>
      </c>
      <c r="D52" s="203">
        <v>40</v>
      </c>
      <c r="E52" s="210">
        <v>34</v>
      </c>
      <c r="F52" s="887"/>
      <c r="G52" s="888"/>
      <c r="H52" s="889"/>
    </row>
    <row r="53" spans="1:8" ht="15.75">
      <c r="A53" s="44" t="str">
        <f>IF(B53&lt;&gt;"","1." &amp; COUNTA($A$5:A52) &amp; ".","")</f>
        <v>1.15.</v>
      </c>
      <c r="B53" s="53" t="s">
        <v>67</v>
      </c>
      <c r="C53" s="58"/>
      <c r="D53" s="203"/>
      <c r="E53" s="210"/>
      <c r="F53" s="887"/>
      <c r="G53" s="888"/>
      <c r="H53" s="889"/>
    </row>
    <row r="54" spans="1:8" ht="105">
      <c r="A54" s="44"/>
      <c r="B54" s="55" t="s">
        <v>68</v>
      </c>
      <c r="C54" s="58"/>
      <c r="D54" s="203"/>
      <c r="E54" s="210"/>
      <c r="F54" s="887"/>
      <c r="G54" s="888"/>
      <c r="H54" s="889"/>
    </row>
    <row r="55" spans="1:8" ht="18">
      <c r="A55" s="44"/>
      <c r="B55" s="55" t="s">
        <v>48</v>
      </c>
      <c r="C55" s="54" t="s">
        <v>15</v>
      </c>
      <c r="D55" s="203">
        <v>48</v>
      </c>
      <c r="E55" s="210">
        <v>9.5</v>
      </c>
      <c r="F55" s="887"/>
      <c r="G55" s="888"/>
      <c r="H55" s="889"/>
    </row>
    <row r="56" spans="1:8" ht="31.5">
      <c r="A56" s="44" t="str">
        <f>IF(B56&lt;&gt;"","1." &amp; COUNTA($A$6:A55) &amp; ".","")</f>
        <v>1.15.</v>
      </c>
      <c r="B56" s="53" t="s">
        <v>69</v>
      </c>
      <c r="C56" s="58"/>
      <c r="D56" s="203"/>
      <c r="E56" s="210"/>
      <c r="F56" s="887"/>
      <c r="G56" s="888"/>
      <c r="H56" s="889"/>
    </row>
    <row r="57" spans="1:8" ht="120">
      <c r="A57" s="44"/>
      <c r="B57" s="55" t="s">
        <v>70</v>
      </c>
      <c r="C57" s="58"/>
      <c r="D57" s="203"/>
      <c r="E57" s="210"/>
      <c r="F57" s="887"/>
      <c r="G57" s="888"/>
      <c r="H57" s="889"/>
    </row>
    <row r="58" spans="1:8" ht="18">
      <c r="A58" s="44"/>
      <c r="B58" s="55" t="s">
        <v>62</v>
      </c>
      <c r="C58" s="54" t="s">
        <v>57</v>
      </c>
      <c r="D58" s="203">
        <v>1</v>
      </c>
      <c r="E58" s="210">
        <v>50</v>
      </c>
      <c r="F58" s="887"/>
      <c r="G58" s="888"/>
      <c r="H58" s="889"/>
    </row>
    <row r="59" spans="1:8" ht="31.5">
      <c r="A59" s="44" t="str">
        <f>IF(B59&lt;&gt;"","1." &amp; COUNTA($A$5:A58) &amp; ".","")</f>
        <v>1.17.</v>
      </c>
      <c r="B59" s="53" t="s">
        <v>479</v>
      </c>
      <c r="C59" s="58"/>
      <c r="D59" s="203"/>
      <c r="E59" s="210"/>
      <c r="F59" s="887"/>
      <c r="G59" s="888"/>
      <c r="H59" s="889"/>
    </row>
    <row r="60" spans="1:8" ht="105">
      <c r="A60" s="44"/>
      <c r="B60" s="55" t="s">
        <v>471</v>
      </c>
      <c r="C60" s="58"/>
      <c r="D60" s="203"/>
      <c r="E60" s="210"/>
      <c r="F60" s="887"/>
      <c r="G60" s="888"/>
      <c r="H60" s="889"/>
    </row>
    <row r="61" spans="1:8" ht="18">
      <c r="A61" s="44"/>
      <c r="B61" s="55" t="s">
        <v>62</v>
      </c>
      <c r="C61" s="54" t="s">
        <v>57</v>
      </c>
      <c r="D61" s="203">
        <v>0.6</v>
      </c>
      <c r="E61" s="210">
        <v>40</v>
      </c>
      <c r="F61" s="887"/>
      <c r="G61" s="888"/>
      <c r="H61" s="889"/>
    </row>
    <row r="62" spans="1:8" ht="31.5">
      <c r="A62" s="44" t="str">
        <f>IF(B62&lt;&gt;"","1." &amp; COUNTA($A$5:A61) &amp; ".","")</f>
        <v>1.18.</v>
      </c>
      <c r="B62" s="53" t="s">
        <v>431</v>
      </c>
      <c r="C62" s="58"/>
      <c r="D62" s="203"/>
      <c r="E62" s="210"/>
      <c r="F62" s="887"/>
      <c r="G62" s="888"/>
      <c r="H62" s="889"/>
    </row>
    <row r="63" spans="1:8" ht="45">
      <c r="A63" s="44"/>
      <c r="B63" s="55" t="s">
        <v>72</v>
      </c>
      <c r="C63" s="58"/>
      <c r="D63" s="203"/>
      <c r="E63" s="210"/>
      <c r="F63" s="887"/>
      <c r="G63" s="888"/>
      <c r="H63" s="889"/>
    </row>
    <row r="64" spans="1:8" ht="15.75">
      <c r="A64" s="44"/>
      <c r="B64" s="55" t="s">
        <v>41</v>
      </c>
      <c r="C64" s="58"/>
      <c r="D64" s="203"/>
      <c r="E64" s="210"/>
      <c r="F64" s="887"/>
      <c r="G64" s="888"/>
      <c r="H64" s="889"/>
    </row>
    <row r="65" spans="1:8" ht="15.75">
      <c r="A65" s="44"/>
      <c r="B65" s="55" t="s">
        <v>73</v>
      </c>
      <c r="C65" s="58" t="s">
        <v>20</v>
      </c>
      <c r="D65" s="203">
        <v>8</v>
      </c>
      <c r="E65" s="210">
        <v>8</v>
      </c>
      <c r="F65" s="887"/>
      <c r="G65" s="888"/>
      <c r="H65" s="889"/>
    </row>
    <row r="66" spans="1:8" ht="15.75">
      <c r="A66" s="44" t="str">
        <f>IF(B66&lt;&gt;"","1." &amp; COUNTA($A$5:A65) &amp; ".","")</f>
        <v>1.19.</v>
      </c>
      <c r="B66" s="50" t="s">
        <v>480</v>
      </c>
      <c r="C66" s="58"/>
      <c r="D66" s="203"/>
      <c r="E66" s="210"/>
      <c r="F66" s="887"/>
      <c r="G66" s="888"/>
      <c r="H66" s="889"/>
    </row>
    <row r="67" spans="1:8" ht="45">
      <c r="A67" s="44"/>
      <c r="B67" s="55" t="s">
        <v>76</v>
      </c>
      <c r="C67" s="58"/>
      <c r="D67" s="203"/>
      <c r="E67" s="210"/>
      <c r="F67" s="887"/>
      <c r="G67" s="888"/>
      <c r="H67" s="889"/>
    </row>
    <row r="68" spans="1:8" ht="15.75">
      <c r="A68" s="44"/>
      <c r="B68" s="55" t="s">
        <v>41</v>
      </c>
      <c r="C68" s="58"/>
      <c r="D68" s="203"/>
      <c r="E68" s="210"/>
      <c r="F68" s="887"/>
      <c r="G68" s="888"/>
      <c r="H68" s="889"/>
    </row>
    <row r="69" spans="1:8" ht="15.75">
      <c r="A69" s="44"/>
      <c r="B69" s="55" t="s">
        <v>74</v>
      </c>
      <c r="C69" s="58" t="s">
        <v>20</v>
      </c>
      <c r="D69" s="203">
        <v>9</v>
      </c>
      <c r="E69" s="210">
        <v>14.95</v>
      </c>
      <c r="F69" s="887"/>
      <c r="G69" s="888"/>
      <c r="H69" s="889"/>
    </row>
    <row r="70" spans="1:8" ht="31.5">
      <c r="A70" s="44" t="str">
        <f>IF(B70&lt;&gt;"","1." &amp; COUNTA($A$5:A69) &amp; ".","")</f>
        <v>1.20.</v>
      </c>
      <c r="B70" s="53" t="s">
        <v>77</v>
      </c>
      <c r="C70" s="58"/>
      <c r="D70" s="203"/>
      <c r="E70" s="210"/>
      <c r="F70" s="887"/>
      <c r="G70" s="888"/>
      <c r="H70" s="889"/>
    </row>
    <row r="71" spans="1:8" ht="120">
      <c r="A71" s="44"/>
      <c r="B71" s="55" t="s">
        <v>78</v>
      </c>
      <c r="C71" s="58"/>
      <c r="D71" s="203"/>
      <c r="E71" s="210"/>
      <c r="F71" s="887"/>
      <c r="G71" s="888"/>
      <c r="H71" s="889"/>
    </row>
    <row r="72" spans="1:8" ht="18">
      <c r="A72" s="44"/>
      <c r="B72" s="55" t="s">
        <v>48</v>
      </c>
      <c r="C72" s="54" t="s">
        <v>15</v>
      </c>
      <c r="D72" s="203">
        <v>41</v>
      </c>
      <c r="E72" s="210">
        <v>4.8</v>
      </c>
      <c r="F72" s="887"/>
      <c r="G72" s="888"/>
      <c r="H72" s="889"/>
    </row>
    <row r="73" spans="1:8" ht="31.5">
      <c r="A73" s="44" t="str">
        <f>IF(B73&lt;&gt;"","1." &amp; COUNTA($A$5:A72) &amp; ".","")</f>
        <v>1.21.</v>
      </c>
      <c r="B73" s="53" t="s">
        <v>81</v>
      </c>
      <c r="C73" s="58"/>
      <c r="D73" s="203"/>
      <c r="E73" s="210"/>
      <c r="F73" s="887"/>
      <c r="G73" s="888"/>
      <c r="H73" s="889"/>
    </row>
    <row r="74" spans="1:8" ht="60">
      <c r="A74" s="44"/>
      <c r="B74" s="55" t="s">
        <v>82</v>
      </c>
      <c r="C74" s="58"/>
      <c r="D74" s="203"/>
      <c r="E74" s="210"/>
      <c r="F74" s="887"/>
      <c r="G74" s="888"/>
      <c r="H74" s="889"/>
    </row>
    <row r="75" spans="1:8" ht="18">
      <c r="A75" s="44"/>
      <c r="B75" s="55" t="s">
        <v>48</v>
      </c>
      <c r="C75" s="58"/>
      <c r="D75" s="203"/>
      <c r="E75" s="210"/>
      <c r="F75" s="887"/>
      <c r="G75" s="888"/>
      <c r="H75" s="889"/>
    </row>
    <row r="76" spans="1:8" ht="18">
      <c r="A76" s="44"/>
      <c r="B76" s="55" t="s">
        <v>83</v>
      </c>
      <c r="C76" s="58" t="s">
        <v>15</v>
      </c>
      <c r="D76" s="203">
        <v>32.380000000000003</v>
      </c>
      <c r="E76" s="210">
        <v>14.95</v>
      </c>
      <c r="F76" s="887"/>
      <c r="G76" s="888"/>
      <c r="H76" s="889"/>
    </row>
    <row r="77" spans="1:8" ht="18">
      <c r="A77" s="44"/>
      <c r="B77" s="55" t="s">
        <v>481</v>
      </c>
      <c r="C77" s="58" t="s">
        <v>15</v>
      </c>
      <c r="D77" s="203">
        <v>2</v>
      </c>
      <c r="E77" s="210">
        <v>9.4499999999999993</v>
      </c>
      <c r="F77" s="887"/>
      <c r="G77" s="888"/>
      <c r="H77" s="889"/>
    </row>
    <row r="78" spans="1:8" ht="15.75">
      <c r="A78" s="44" t="str">
        <f>IF(B78&lt;&gt;"","1." &amp; COUNTA($A$5:A77) &amp; ".","")</f>
        <v>1.22.</v>
      </c>
      <c r="B78" s="53" t="s">
        <v>84</v>
      </c>
      <c r="C78" s="58"/>
      <c r="D78" s="203"/>
      <c r="E78" s="210"/>
      <c r="F78" s="887"/>
      <c r="G78" s="888"/>
      <c r="H78" s="889"/>
    </row>
    <row r="79" spans="1:8" ht="105">
      <c r="A79" s="44"/>
      <c r="B79" s="55" t="s">
        <v>482</v>
      </c>
      <c r="C79" s="58"/>
      <c r="D79" s="203"/>
      <c r="E79" s="210"/>
      <c r="F79" s="887"/>
      <c r="G79" s="888"/>
      <c r="H79" s="889"/>
    </row>
    <row r="80" spans="1:8" ht="18">
      <c r="A80" s="44"/>
      <c r="B80" s="55" t="s">
        <v>48</v>
      </c>
      <c r="C80" s="54" t="s">
        <v>15</v>
      </c>
      <c r="D80" s="203">
        <v>3.4</v>
      </c>
      <c r="E80" s="210">
        <v>6.6</v>
      </c>
      <c r="F80" s="887"/>
      <c r="G80" s="888"/>
      <c r="H80" s="889"/>
    </row>
    <row r="81" spans="1:8" ht="15.75">
      <c r="A81" s="44" t="str">
        <f>IF(B81&lt;&gt;"","1." &amp; COUNTA($A$5:A80) &amp; ".","")</f>
        <v>1.23.</v>
      </c>
      <c r="B81" s="53" t="s">
        <v>86</v>
      </c>
      <c r="C81" s="58"/>
      <c r="D81" s="203"/>
      <c r="E81" s="210"/>
      <c r="F81" s="887"/>
      <c r="G81" s="888"/>
      <c r="H81" s="889"/>
    </row>
    <row r="82" spans="1:8" ht="150">
      <c r="A82" s="44"/>
      <c r="B82" s="55" t="s">
        <v>87</v>
      </c>
      <c r="C82" s="58"/>
      <c r="D82" s="203"/>
      <c r="E82" s="210"/>
      <c r="F82" s="887"/>
      <c r="G82" s="888"/>
      <c r="H82" s="889"/>
    </row>
    <row r="83" spans="1:8" ht="18.75">
      <c r="A83" s="44"/>
      <c r="B83" s="55" t="s">
        <v>48</v>
      </c>
      <c r="C83" s="211"/>
      <c r="D83" s="203"/>
      <c r="E83" s="210"/>
      <c r="F83" s="887"/>
      <c r="G83" s="888"/>
      <c r="H83" s="889"/>
    </row>
    <row r="84" spans="1:8" ht="18">
      <c r="A84" s="44"/>
      <c r="B84" s="55" t="s">
        <v>88</v>
      </c>
      <c r="C84" s="54" t="s">
        <v>15</v>
      </c>
      <c r="D84" s="203">
        <v>470</v>
      </c>
      <c r="E84" s="210">
        <v>2.9</v>
      </c>
      <c r="F84" s="887"/>
      <c r="G84" s="888"/>
      <c r="H84" s="889"/>
    </row>
    <row r="85" spans="1:8" ht="15.75">
      <c r="A85" s="44" t="str">
        <f>IF(B85&lt;&gt;"","1." &amp; COUNTA($A$5:A84) &amp; ".","")</f>
        <v>1.24.</v>
      </c>
      <c r="B85" s="53" t="s">
        <v>89</v>
      </c>
      <c r="C85" s="58"/>
      <c r="D85" s="203"/>
      <c r="E85" s="210"/>
      <c r="F85" s="887"/>
      <c r="G85" s="888"/>
      <c r="H85" s="889"/>
    </row>
    <row r="86" spans="1:8" ht="90">
      <c r="A86" s="44"/>
      <c r="B86" s="55" t="s">
        <v>90</v>
      </c>
      <c r="C86" s="58"/>
      <c r="D86" s="203"/>
      <c r="E86" s="210"/>
      <c r="F86" s="887"/>
      <c r="G86" s="888"/>
      <c r="H86" s="889"/>
    </row>
    <row r="87" spans="1:8" ht="18.75">
      <c r="A87" s="44"/>
      <c r="B87" s="55" t="s">
        <v>48</v>
      </c>
      <c r="C87" s="211"/>
      <c r="D87" s="203"/>
      <c r="E87" s="210"/>
      <c r="F87" s="887"/>
      <c r="G87" s="888"/>
      <c r="H87" s="889"/>
    </row>
    <row r="88" spans="1:8" ht="18">
      <c r="A88" s="44"/>
      <c r="B88" s="55" t="s">
        <v>88</v>
      </c>
      <c r="C88" s="54" t="s">
        <v>15</v>
      </c>
      <c r="D88" s="203">
        <v>156</v>
      </c>
      <c r="E88" s="210">
        <v>4.75</v>
      </c>
      <c r="F88" s="887"/>
      <c r="G88" s="888"/>
      <c r="H88" s="889"/>
    </row>
    <row r="89" spans="1:8" ht="15.75">
      <c r="A89" s="44"/>
      <c r="B89" s="212"/>
      <c r="C89" s="58"/>
      <c r="D89" s="203"/>
      <c r="E89" s="210"/>
      <c r="F89" s="887"/>
      <c r="G89" s="888"/>
      <c r="H89" s="889"/>
    </row>
    <row r="90" spans="1:8" ht="15.75">
      <c r="A90" s="44" t="str">
        <f>IF(B90&lt;&gt;"","1." &amp; COUNTA($A$5:A89) &amp; ".","")</f>
        <v>1.25.</v>
      </c>
      <c r="B90" s="53" t="s">
        <v>93</v>
      </c>
      <c r="C90" s="58"/>
      <c r="D90" s="203"/>
      <c r="E90" s="210"/>
      <c r="F90" s="887"/>
      <c r="G90" s="888"/>
      <c r="H90" s="889"/>
    </row>
    <row r="91" spans="1:8" ht="90">
      <c r="A91" s="44"/>
      <c r="B91" s="55" t="s">
        <v>94</v>
      </c>
      <c r="C91" s="58"/>
      <c r="D91" s="203"/>
      <c r="E91" s="210"/>
      <c r="F91" s="887"/>
      <c r="G91" s="888"/>
      <c r="H91" s="889"/>
    </row>
    <row r="92" spans="1:8" ht="18">
      <c r="A92" s="44"/>
      <c r="B92" s="55" t="s">
        <v>48</v>
      </c>
      <c r="C92" s="54" t="s">
        <v>15</v>
      </c>
      <c r="D92" s="203">
        <v>28</v>
      </c>
      <c r="E92" s="210">
        <v>3.8</v>
      </c>
      <c r="F92" s="887"/>
      <c r="G92" s="888"/>
      <c r="H92" s="889"/>
    </row>
    <row r="93" spans="1:8" ht="31.5">
      <c r="A93" s="44" t="str">
        <f>IF(B93&lt;&gt;"","1." &amp; COUNTA($A$5:A92) &amp; ".","")</f>
        <v>1.26.</v>
      </c>
      <c r="B93" s="53" t="s">
        <v>95</v>
      </c>
      <c r="C93" s="54"/>
      <c r="D93" s="203"/>
      <c r="E93" s="210"/>
      <c r="F93" s="887"/>
      <c r="G93" s="888"/>
      <c r="H93" s="889"/>
    </row>
    <row r="94" spans="1:8" ht="45">
      <c r="A94" s="44"/>
      <c r="B94" s="55" t="s">
        <v>483</v>
      </c>
      <c r="C94" s="58"/>
      <c r="D94" s="203"/>
      <c r="E94" s="210"/>
      <c r="F94" s="887"/>
      <c r="G94" s="888"/>
      <c r="H94" s="889"/>
    </row>
    <row r="95" spans="1:8" ht="18">
      <c r="A95" s="44"/>
      <c r="B95" s="55" t="s">
        <v>48</v>
      </c>
      <c r="C95" s="54" t="s">
        <v>15</v>
      </c>
      <c r="D95" s="203">
        <v>83.8</v>
      </c>
      <c r="E95" s="210">
        <v>2.7</v>
      </c>
      <c r="F95" s="887"/>
      <c r="G95" s="888"/>
      <c r="H95" s="889"/>
    </row>
    <row r="96" spans="1:8" ht="15.75">
      <c r="A96" s="44" t="str">
        <f>IF(B96&lt;&gt;"","1." &amp; COUNTA($A$5:A95) &amp; ".","")</f>
        <v>1.27.</v>
      </c>
      <c r="B96" s="53" t="s">
        <v>97</v>
      </c>
      <c r="C96" s="213"/>
      <c r="D96" s="203"/>
      <c r="E96" s="210"/>
      <c r="F96" s="887"/>
      <c r="G96" s="888"/>
      <c r="H96" s="889"/>
    </row>
    <row r="97" spans="1:8" ht="34.5" customHeight="1">
      <c r="A97" s="44"/>
      <c r="B97" s="55" t="s">
        <v>484</v>
      </c>
      <c r="C97" s="214"/>
      <c r="D97" s="203"/>
      <c r="E97" s="210"/>
      <c r="F97" s="887"/>
      <c r="G97" s="888"/>
      <c r="H97" s="889"/>
    </row>
    <row r="98" spans="1:8" ht="17.25" customHeight="1">
      <c r="A98" s="44"/>
      <c r="B98" s="55" t="s">
        <v>19</v>
      </c>
      <c r="C98" s="58" t="s">
        <v>20</v>
      </c>
      <c r="D98" s="203"/>
      <c r="E98" s="210"/>
      <c r="F98" s="887"/>
      <c r="G98" s="888"/>
      <c r="H98" s="889"/>
    </row>
    <row r="99" spans="1:8" ht="17.25" customHeight="1">
      <c r="A99" s="44"/>
      <c r="B99" s="55" t="s">
        <v>99</v>
      </c>
      <c r="C99" s="58" t="s">
        <v>20</v>
      </c>
      <c r="D99" s="203">
        <v>2</v>
      </c>
      <c r="E99" s="210">
        <v>5</v>
      </c>
      <c r="F99" s="887"/>
      <c r="G99" s="888"/>
      <c r="H99" s="889"/>
    </row>
    <row r="100" spans="1:8" ht="18" customHeight="1">
      <c r="A100" s="44"/>
      <c r="B100" s="55" t="s">
        <v>100</v>
      </c>
      <c r="C100" s="58" t="s">
        <v>20</v>
      </c>
      <c r="D100" s="203">
        <v>2</v>
      </c>
      <c r="E100" s="210">
        <v>35</v>
      </c>
      <c r="F100" s="887"/>
      <c r="G100" s="888"/>
      <c r="H100" s="889"/>
    </row>
    <row r="101" spans="1:8" ht="17.25" customHeight="1">
      <c r="A101" s="44"/>
      <c r="B101" s="55" t="s">
        <v>101</v>
      </c>
      <c r="C101" s="58" t="s">
        <v>20</v>
      </c>
      <c r="D101" s="203">
        <v>2</v>
      </c>
      <c r="E101" s="210">
        <v>7</v>
      </c>
      <c r="F101" s="887"/>
      <c r="G101" s="888"/>
      <c r="H101" s="889"/>
    </row>
    <row r="102" spans="1:8" ht="17.25" customHeight="1">
      <c r="A102" s="44"/>
      <c r="B102" s="55" t="s">
        <v>485</v>
      </c>
      <c r="C102" s="58" t="s">
        <v>20</v>
      </c>
      <c r="D102" s="203">
        <v>2</v>
      </c>
      <c r="E102" s="210">
        <v>15</v>
      </c>
      <c r="F102" s="887"/>
      <c r="G102" s="888"/>
      <c r="H102" s="889"/>
    </row>
    <row r="103" spans="1:8" ht="15.75">
      <c r="A103" s="44" t="str">
        <f>IF(B103&lt;&gt;"","1." &amp; COUNTA($A$5:A102) &amp; ".","")</f>
        <v>1.28.</v>
      </c>
      <c r="B103" s="53" t="s">
        <v>106</v>
      </c>
      <c r="C103" s="58"/>
      <c r="D103" s="203"/>
      <c r="E103" s="210"/>
      <c r="F103" s="887"/>
      <c r="G103" s="888"/>
      <c r="H103" s="889"/>
    </row>
    <row r="104" spans="1:8" ht="105">
      <c r="A104" s="44"/>
      <c r="B104" s="55" t="s">
        <v>107</v>
      </c>
      <c r="C104" s="58"/>
      <c r="D104" s="203"/>
      <c r="E104" s="210"/>
      <c r="F104" s="887"/>
      <c r="G104" s="888"/>
      <c r="H104" s="889"/>
    </row>
    <row r="105" spans="1:8" ht="18.75">
      <c r="A105" s="44"/>
      <c r="B105" s="55" t="s">
        <v>48</v>
      </c>
      <c r="C105" s="211"/>
      <c r="D105" s="203"/>
      <c r="E105" s="210"/>
      <c r="F105" s="887"/>
      <c r="G105" s="888"/>
      <c r="H105" s="889"/>
    </row>
    <row r="106" spans="1:8" ht="18">
      <c r="A106" s="44"/>
      <c r="B106" s="55" t="s">
        <v>108</v>
      </c>
      <c r="C106" s="54" t="s">
        <v>15</v>
      </c>
      <c r="D106" s="203">
        <v>24</v>
      </c>
      <c r="E106" s="210">
        <v>2</v>
      </c>
      <c r="F106" s="887"/>
      <c r="G106" s="888"/>
      <c r="H106" s="889"/>
    </row>
    <row r="107" spans="1:8" ht="18">
      <c r="A107" s="44"/>
      <c r="B107" s="55" t="s">
        <v>109</v>
      </c>
      <c r="C107" s="54" t="s">
        <v>15</v>
      </c>
      <c r="D107" s="203">
        <v>6</v>
      </c>
      <c r="E107" s="210">
        <v>3</v>
      </c>
      <c r="F107" s="887"/>
      <c r="G107" s="888"/>
      <c r="H107" s="889"/>
    </row>
    <row r="108" spans="1:8" ht="31.5">
      <c r="A108" s="44" t="str">
        <f>IF(B108&lt;&gt;"","1." &amp; COUNTA($A$5:A107) &amp; ".","")</f>
        <v>1.29.</v>
      </c>
      <c r="B108" s="53" t="s">
        <v>486</v>
      </c>
      <c r="C108" s="58"/>
      <c r="D108" s="203"/>
      <c r="E108" s="210"/>
      <c r="F108" s="887"/>
      <c r="G108" s="888"/>
      <c r="H108" s="889"/>
    </row>
    <row r="109" spans="1:8" ht="75">
      <c r="A109" s="44"/>
      <c r="B109" s="55" t="s">
        <v>111</v>
      </c>
      <c r="C109" s="58"/>
      <c r="D109" s="203"/>
      <c r="E109" s="210"/>
      <c r="F109" s="887"/>
      <c r="G109" s="888"/>
      <c r="H109" s="889"/>
    </row>
    <row r="110" spans="1:8" ht="45">
      <c r="A110" s="44"/>
      <c r="B110" s="55" t="s">
        <v>112</v>
      </c>
      <c r="C110" s="58" t="s">
        <v>113</v>
      </c>
      <c r="D110" s="203">
        <v>1</v>
      </c>
      <c r="E110" s="210">
        <v>75</v>
      </c>
      <c r="F110" s="887"/>
      <c r="G110" s="888"/>
      <c r="H110" s="889"/>
    </row>
    <row r="111" spans="1:8" ht="15.75">
      <c r="A111" s="44" t="str">
        <f>IF(B111&lt;&gt;"","1." &amp; COUNTA($A$5:A110) &amp; ".","")</f>
        <v>1.30.</v>
      </c>
      <c r="B111" s="53" t="s">
        <v>114</v>
      </c>
      <c r="C111" s="58"/>
      <c r="D111" s="203"/>
      <c r="E111" s="210"/>
      <c r="F111" s="887"/>
      <c r="G111" s="888"/>
      <c r="H111" s="889"/>
    </row>
    <row r="112" spans="1:8" ht="60">
      <c r="A112" s="44"/>
      <c r="B112" s="55" t="s">
        <v>487</v>
      </c>
      <c r="C112" s="58"/>
      <c r="D112" s="203"/>
      <c r="E112" s="210"/>
      <c r="F112" s="887"/>
      <c r="G112" s="888"/>
      <c r="H112" s="889"/>
    </row>
    <row r="113" spans="1:8" ht="18.75">
      <c r="A113" s="44"/>
      <c r="B113" s="55" t="s">
        <v>112</v>
      </c>
      <c r="C113" s="211"/>
      <c r="D113" s="203"/>
      <c r="E113" s="210"/>
      <c r="F113" s="887"/>
      <c r="G113" s="888"/>
      <c r="H113" s="889"/>
    </row>
    <row r="114" spans="1:8" ht="45">
      <c r="A114" s="44"/>
      <c r="B114" s="55" t="s">
        <v>116</v>
      </c>
      <c r="C114" s="58" t="s">
        <v>113</v>
      </c>
      <c r="D114" s="203">
        <v>1</v>
      </c>
      <c r="E114" s="210">
        <v>55</v>
      </c>
      <c r="F114" s="887"/>
      <c r="G114" s="888"/>
      <c r="H114" s="889"/>
    </row>
    <row r="115" spans="1:8" ht="45">
      <c r="A115" s="44"/>
      <c r="B115" s="55" t="s">
        <v>488</v>
      </c>
      <c r="C115" s="58" t="s">
        <v>113</v>
      </c>
      <c r="D115" s="203">
        <v>1</v>
      </c>
      <c r="E115" s="210">
        <v>70</v>
      </c>
      <c r="F115" s="887"/>
      <c r="G115" s="888"/>
      <c r="H115" s="889"/>
    </row>
    <row r="116" spans="1:8" ht="15.75">
      <c r="A116" s="44" t="str">
        <f>IF(B116&lt;&gt;"","1." &amp; COUNTA($A$5:A115) &amp; ".","")</f>
        <v>1.31.</v>
      </c>
      <c r="B116" s="53" t="s">
        <v>114</v>
      </c>
      <c r="C116" s="58"/>
      <c r="D116" s="203"/>
      <c r="E116" s="210"/>
      <c r="F116" s="887"/>
      <c r="G116" s="888"/>
      <c r="H116" s="889"/>
    </row>
    <row r="117" spans="1:8" ht="45">
      <c r="A117" s="44"/>
      <c r="B117" s="55" t="s">
        <v>118</v>
      </c>
      <c r="C117" s="58"/>
      <c r="D117" s="203"/>
      <c r="E117" s="31"/>
      <c r="F117" s="887"/>
      <c r="G117" s="888"/>
      <c r="H117" s="889"/>
    </row>
    <row r="118" spans="1:8" ht="15.75">
      <c r="A118" s="44"/>
      <c r="B118" s="55" t="s">
        <v>19</v>
      </c>
      <c r="C118" s="58" t="s">
        <v>20</v>
      </c>
      <c r="D118" s="203">
        <v>14</v>
      </c>
      <c r="E118" s="31">
        <v>4</v>
      </c>
      <c r="F118" s="887"/>
      <c r="G118" s="888"/>
      <c r="H118" s="889"/>
    </row>
    <row r="119" spans="1:8" ht="15.75">
      <c r="A119" s="68"/>
      <c r="B119" s="69"/>
      <c r="C119" s="70"/>
      <c r="D119" s="215"/>
      <c r="E119" s="216"/>
      <c r="F119" s="890"/>
      <c r="G119" s="891"/>
      <c r="H119" s="892"/>
    </row>
    <row r="120" spans="1:8" ht="15.75">
      <c r="A120" s="75"/>
      <c r="B120" s="76" t="s">
        <v>119</v>
      </c>
      <c r="C120" s="77"/>
      <c r="D120" s="219"/>
      <c r="E120" s="220"/>
      <c r="F120" s="221"/>
      <c r="G120" s="222"/>
      <c r="H120" s="788"/>
    </row>
    <row r="121" spans="1:8" ht="15.75">
      <c r="A121" s="82"/>
      <c r="B121" s="104"/>
      <c r="C121" s="170"/>
      <c r="D121" s="223"/>
      <c r="E121" s="224"/>
      <c r="F121" s="225"/>
      <c r="G121" s="224"/>
      <c r="H121" s="226"/>
    </row>
    <row r="122" spans="1:8" ht="15.75">
      <c r="A122" s="44"/>
      <c r="B122" s="50"/>
      <c r="C122" s="29"/>
      <c r="D122" s="227"/>
      <c r="E122" s="228"/>
      <c r="F122" s="206"/>
      <c r="G122" s="229"/>
      <c r="H122" s="207"/>
    </row>
    <row r="123" spans="1:8" ht="15.75">
      <c r="A123" s="770">
        <v>2</v>
      </c>
      <c r="B123" s="771" t="s">
        <v>120</v>
      </c>
      <c r="C123" s="881"/>
      <c r="D123" s="882"/>
      <c r="E123" s="882"/>
      <c r="F123" s="882"/>
      <c r="G123" s="882"/>
      <c r="H123" s="883"/>
    </row>
    <row r="124" spans="1:8" ht="15.75">
      <c r="A124" s="44"/>
      <c r="B124" s="50"/>
      <c r="C124" s="29"/>
      <c r="D124" s="227"/>
      <c r="E124" s="228"/>
      <c r="F124" s="884"/>
      <c r="G124" s="885"/>
      <c r="H124" s="886"/>
    </row>
    <row r="125" spans="1:8" ht="31.5">
      <c r="A125" s="44" t="str">
        <f>IF(B125&lt;&gt;"","2." &amp; COUNTA($A$123:A124) &amp; ".","")</f>
        <v>2.1.</v>
      </c>
      <c r="B125" s="53" t="s">
        <v>123</v>
      </c>
      <c r="C125" s="29"/>
      <c r="D125" s="227"/>
      <c r="E125" s="230"/>
      <c r="F125" s="887"/>
      <c r="G125" s="888"/>
      <c r="H125" s="889"/>
    </row>
    <row r="126" spans="1:8" ht="60">
      <c r="A126" s="93"/>
      <c r="B126" s="94" t="s">
        <v>437</v>
      </c>
      <c r="C126" s="54"/>
      <c r="D126" s="231"/>
      <c r="E126" s="232"/>
      <c r="F126" s="887"/>
      <c r="G126" s="888"/>
      <c r="H126" s="889"/>
    </row>
    <row r="127" spans="1:8" ht="18">
      <c r="A127" s="93"/>
      <c r="B127" s="55" t="s">
        <v>62</v>
      </c>
      <c r="C127" s="54" t="s">
        <v>57</v>
      </c>
      <c r="D127" s="203">
        <v>9.6</v>
      </c>
      <c r="E127" s="228">
        <v>9.5</v>
      </c>
      <c r="F127" s="887"/>
      <c r="G127" s="888"/>
      <c r="H127" s="889"/>
    </row>
    <row r="128" spans="1:8" ht="31.5">
      <c r="A128" s="44" t="str">
        <f>IF(B128&lt;&gt;"","2." &amp; COUNTA($A$123:A127) &amp; ".","")</f>
        <v>2.2.</v>
      </c>
      <c r="B128" s="53" t="s">
        <v>131</v>
      </c>
      <c r="C128" s="54"/>
      <c r="D128" s="203"/>
      <c r="E128" s="228"/>
      <c r="F128" s="887"/>
      <c r="G128" s="888"/>
      <c r="H128" s="889"/>
    </row>
    <row r="129" spans="1:8" ht="60">
      <c r="A129" s="93"/>
      <c r="B129" s="55" t="s">
        <v>132</v>
      </c>
      <c r="C129" s="54"/>
      <c r="D129" s="203"/>
      <c r="E129" s="228"/>
      <c r="F129" s="887"/>
      <c r="G129" s="888"/>
      <c r="H129" s="889"/>
    </row>
    <row r="130" spans="1:8" ht="33">
      <c r="A130" s="93"/>
      <c r="B130" s="55" t="s">
        <v>133</v>
      </c>
      <c r="C130" s="54" t="s">
        <v>57</v>
      </c>
      <c r="D130" s="203">
        <v>9.6</v>
      </c>
      <c r="E130" s="228">
        <v>5.5</v>
      </c>
      <c r="F130" s="887"/>
      <c r="G130" s="888"/>
      <c r="H130" s="889"/>
    </row>
    <row r="131" spans="1:8" ht="31.5">
      <c r="A131" s="44" t="str">
        <f>IF(B131&lt;&gt;"","2." &amp; COUNTA($A$123:A130) &amp; ".","")</f>
        <v>2.3.</v>
      </c>
      <c r="B131" s="53" t="s">
        <v>134</v>
      </c>
      <c r="C131" s="54"/>
      <c r="D131" s="203"/>
      <c r="E131" s="228"/>
      <c r="F131" s="887"/>
      <c r="G131" s="888"/>
      <c r="H131" s="889"/>
    </row>
    <row r="132" spans="1:8" ht="60">
      <c r="A132" s="93"/>
      <c r="B132" s="55" t="s">
        <v>135</v>
      </c>
      <c r="C132" s="54"/>
      <c r="D132" s="203"/>
      <c r="E132" s="228"/>
      <c r="F132" s="887"/>
      <c r="G132" s="888"/>
      <c r="H132" s="889"/>
    </row>
    <row r="133" spans="1:8" ht="18">
      <c r="A133" s="93"/>
      <c r="B133" s="55" t="s">
        <v>62</v>
      </c>
      <c r="C133" s="54" t="s">
        <v>57</v>
      </c>
      <c r="D133" s="203">
        <v>13.2</v>
      </c>
      <c r="E133" s="228">
        <v>22.5</v>
      </c>
      <c r="F133" s="887"/>
      <c r="G133" s="888"/>
      <c r="H133" s="889"/>
    </row>
    <row r="134" spans="1:8" ht="15.75">
      <c r="A134" s="68"/>
      <c r="B134" s="69"/>
      <c r="C134" s="70"/>
      <c r="D134" s="215"/>
      <c r="E134" s="216"/>
      <c r="F134" s="890"/>
      <c r="G134" s="891"/>
      <c r="H134" s="892"/>
    </row>
    <row r="135" spans="1:8" ht="31.5">
      <c r="A135" s="75"/>
      <c r="B135" s="76" t="s">
        <v>136</v>
      </c>
      <c r="C135" s="77"/>
      <c r="D135" s="219"/>
      <c r="E135" s="220"/>
      <c r="F135" s="221"/>
      <c r="G135" s="233"/>
      <c r="H135" s="789"/>
    </row>
    <row r="136" spans="1:8" ht="15.75">
      <c r="A136" s="82"/>
      <c r="B136" s="98"/>
      <c r="C136" s="84"/>
      <c r="D136" s="234"/>
      <c r="E136" s="235"/>
      <c r="F136" s="225"/>
      <c r="G136" s="236"/>
      <c r="H136" s="226"/>
    </row>
    <row r="137" spans="1:8" ht="15.75">
      <c r="A137" s="770">
        <v>3</v>
      </c>
      <c r="B137" s="771" t="s">
        <v>137</v>
      </c>
      <c r="C137" s="881"/>
      <c r="D137" s="882"/>
      <c r="E137" s="882"/>
      <c r="F137" s="882"/>
      <c r="G137" s="882"/>
      <c r="H137" s="883"/>
    </row>
    <row r="138" spans="1:8" ht="15.75">
      <c r="A138" s="44"/>
      <c r="B138" s="53"/>
      <c r="C138" s="29"/>
      <c r="D138" s="227"/>
      <c r="E138" s="230"/>
      <c r="F138" s="884"/>
      <c r="G138" s="885"/>
      <c r="H138" s="886"/>
    </row>
    <row r="139" spans="1:8" ht="31.5">
      <c r="A139" s="44" t="str">
        <f>IF(B139&lt;&gt;"","3." &amp; COUNTA($A$137:A138) &amp; ".","")</f>
        <v>3.1.</v>
      </c>
      <c r="B139" s="53" t="s">
        <v>141</v>
      </c>
      <c r="C139" s="29"/>
      <c r="D139" s="227"/>
      <c r="E139" s="230"/>
      <c r="F139" s="887"/>
      <c r="G139" s="888"/>
      <c r="H139" s="889"/>
    </row>
    <row r="140" spans="1:8" ht="105">
      <c r="A140" s="44"/>
      <c r="B140" s="55" t="s">
        <v>438</v>
      </c>
      <c r="C140" s="29"/>
      <c r="D140" s="227"/>
      <c r="E140" s="230"/>
      <c r="F140" s="887"/>
      <c r="G140" s="888"/>
      <c r="H140" s="889"/>
    </row>
    <row r="141" spans="1:8" ht="33">
      <c r="A141" s="44"/>
      <c r="B141" s="55" t="s">
        <v>143</v>
      </c>
      <c r="C141" s="54" t="s">
        <v>15</v>
      </c>
      <c r="D141" s="203">
        <v>83.8</v>
      </c>
      <c r="E141" s="228">
        <v>12</v>
      </c>
      <c r="F141" s="887"/>
      <c r="G141" s="888"/>
      <c r="H141" s="889"/>
    </row>
    <row r="142" spans="1:8" ht="31.5">
      <c r="A142" s="44" t="str">
        <f>IF(B142&lt;&gt;"","3." &amp; COUNTA($A$137:A141) &amp; ".","")</f>
        <v>3.2.</v>
      </c>
      <c r="B142" s="53" t="s">
        <v>146</v>
      </c>
      <c r="C142" s="29"/>
      <c r="D142" s="227"/>
      <c r="E142" s="230"/>
      <c r="F142" s="887"/>
      <c r="G142" s="888"/>
      <c r="H142" s="889"/>
    </row>
    <row r="143" spans="1:8" ht="105">
      <c r="A143" s="44"/>
      <c r="B143" s="55" t="s">
        <v>147</v>
      </c>
      <c r="C143" s="29"/>
      <c r="D143" s="227"/>
      <c r="E143" s="230"/>
      <c r="F143" s="887"/>
      <c r="G143" s="888"/>
      <c r="H143" s="889"/>
    </row>
    <row r="144" spans="1:8" ht="33">
      <c r="A144" s="44"/>
      <c r="B144" s="55" t="s">
        <v>143</v>
      </c>
      <c r="C144" s="54" t="s">
        <v>15</v>
      </c>
      <c r="D144" s="203">
        <v>48</v>
      </c>
      <c r="E144" s="228">
        <v>12</v>
      </c>
      <c r="F144" s="887"/>
      <c r="G144" s="888"/>
      <c r="H144" s="889"/>
    </row>
    <row r="145" spans="1:8" ht="31.5">
      <c r="A145" s="44" t="str">
        <f>IF(B145&lt;&gt;"","3." &amp; COUNTA($A$137:A144) &amp; ".","")</f>
        <v>3.3.</v>
      </c>
      <c r="B145" s="53" t="s">
        <v>148</v>
      </c>
      <c r="C145" s="29"/>
      <c r="D145" s="227"/>
      <c r="E145" s="230"/>
      <c r="F145" s="887"/>
      <c r="G145" s="888"/>
      <c r="H145" s="889"/>
    </row>
    <row r="146" spans="1:8" ht="105">
      <c r="A146" s="44"/>
      <c r="B146" s="55" t="s">
        <v>149</v>
      </c>
      <c r="C146" s="29"/>
      <c r="D146" s="227"/>
      <c r="E146" s="230"/>
      <c r="F146" s="887"/>
      <c r="G146" s="888"/>
      <c r="H146" s="889"/>
    </row>
    <row r="147" spans="1:8" ht="15.75">
      <c r="A147" s="44"/>
      <c r="B147" s="55" t="s">
        <v>26</v>
      </c>
      <c r="C147" s="54" t="s">
        <v>27</v>
      </c>
      <c r="D147" s="203">
        <v>8</v>
      </c>
      <c r="E147" s="228">
        <v>25</v>
      </c>
      <c r="F147" s="887"/>
      <c r="G147" s="888"/>
      <c r="H147" s="889"/>
    </row>
    <row r="148" spans="1:8" ht="15.75">
      <c r="A148" s="44"/>
      <c r="B148" s="55"/>
      <c r="C148" s="54"/>
      <c r="D148" s="203"/>
      <c r="E148" s="228"/>
      <c r="F148" s="893"/>
      <c r="G148" s="894"/>
      <c r="H148" s="895"/>
    </row>
    <row r="149" spans="1:8" ht="15.75">
      <c r="A149" s="237"/>
      <c r="B149" s="238" t="s">
        <v>150</v>
      </c>
      <c r="C149" s="239"/>
      <c r="D149" s="240"/>
      <c r="E149" s="241"/>
      <c r="F149" s="242"/>
      <c r="G149" s="243"/>
      <c r="H149" s="789"/>
    </row>
    <row r="150" spans="1:8" ht="15.75">
      <c r="A150" s="82"/>
      <c r="B150" s="104"/>
      <c r="C150" s="84"/>
      <c r="D150" s="234"/>
      <c r="E150" s="235"/>
      <c r="F150" s="225"/>
      <c r="G150" s="236"/>
      <c r="H150" s="226"/>
    </row>
    <row r="151" spans="1:8" ht="15.75">
      <c r="A151" s="770">
        <v>4</v>
      </c>
      <c r="B151" s="771" t="s">
        <v>151</v>
      </c>
      <c r="C151" s="881"/>
      <c r="D151" s="882"/>
      <c r="E151" s="882"/>
      <c r="F151" s="882"/>
      <c r="G151" s="882"/>
      <c r="H151" s="883"/>
    </row>
    <row r="152" spans="1:8" ht="15.75">
      <c r="A152" s="44"/>
      <c r="B152" s="53"/>
      <c r="C152" s="29"/>
      <c r="D152" s="227"/>
      <c r="E152" s="230"/>
      <c r="F152" s="884"/>
      <c r="G152" s="885"/>
      <c r="H152" s="886"/>
    </row>
    <row r="153" spans="1:8" ht="31.5">
      <c r="A153" s="44" t="str">
        <f>IF(B153&lt;&gt;"","4." &amp; COUNTA($A$151:A152) &amp; ".","")</f>
        <v>4.1.</v>
      </c>
      <c r="B153" s="53" t="s">
        <v>158</v>
      </c>
      <c r="C153" s="54"/>
      <c r="D153" s="203"/>
      <c r="E153" s="232"/>
      <c r="F153" s="887"/>
      <c r="G153" s="888"/>
      <c r="H153" s="889"/>
    </row>
    <row r="154" spans="1:8" ht="105">
      <c r="A154" s="44"/>
      <c r="B154" s="55" t="s">
        <v>159</v>
      </c>
      <c r="C154" s="29"/>
      <c r="D154" s="227"/>
      <c r="E154" s="230"/>
      <c r="F154" s="887"/>
      <c r="G154" s="888"/>
      <c r="H154" s="889"/>
    </row>
    <row r="155" spans="1:8" ht="18">
      <c r="A155" s="44"/>
      <c r="B155" s="55" t="s">
        <v>62</v>
      </c>
      <c r="C155" s="54"/>
      <c r="D155" s="203"/>
      <c r="E155" s="228"/>
      <c r="F155" s="887"/>
      <c r="G155" s="888"/>
      <c r="H155" s="889"/>
    </row>
    <row r="156" spans="1:8" ht="18">
      <c r="A156" s="44"/>
      <c r="B156" s="55" t="s">
        <v>160</v>
      </c>
      <c r="C156" s="54" t="s">
        <v>57</v>
      </c>
      <c r="D156" s="203">
        <v>1</v>
      </c>
      <c r="E156" s="228">
        <v>110</v>
      </c>
      <c r="F156" s="887"/>
      <c r="G156" s="888"/>
      <c r="H156" s="889"/>
    </row>
    <row r="157" spans="1:8" ht="18">
      <c r="A157" s="44"/>
      <c r="B157" s="55" t="s">
        <v>161</v>
      </c>
      <c r="C157" s="54" t="s">
        <v>57</v>
      </c>
      <c r="D157" s="203">
        <v>1</v>
      </c>
      <c r="E157" s="228">
        <v>125</v>
      </c>
      <c r="F157" s="887"/>
      <c r="G157" s="888"/>
      <c r="H157" s="889"/>
    </row>
    <row r="158" spans="1:8" ht="31.5">
      <c r="A158" s="44" t="str">
        <f>IF(B158&lt;&gt;"","4." &amp; COUNTA($A$151:A157) &amp; ".","")</f>
        <v>4.2.</v>
      </c>
      <c r="B158" s="53" t="s">
        <v>162</v>
      </c>
      <c r="C158" s="54"/>
      <c r="D158" s="203"/>
      <c r="E158" s="232"/>
      <c r="F158" s="887"/>
      <c r="G158" s="888"/>
      <c r="H158" s="889"/>
    </row>
    <row r="159" spans="1:8" ht="225">
      <c r="A159" s="44"/>
      <c r="B159" s="55" t="s">
        <v>163</v>
      </c>
      <c r="C159" s="29"/>
      <c r="D159" s="227"/>
      <c r="E159" s="230"/>
      <c r="F159" s="887"/>
      <c r="G159" s="888"/>
      <c r="H159" s="889"/>
    </row>
    <row r="160" spans="1:8" ht="18">
      <c r="A160" s="44"/>
      <c r="B160" s="55" t="s">
        <v>48</v>
      </c>
      <c r="C160" s="54"/>
      <c r="D160" s="203"/>
      <c r="E160" s="228"/>
      <c r="F160" s="887"/>
      <c r="G160" s="888"/>
      <c r="H160" s="889"/>
    </row>
    <row r="161" spans="1:8" ht="18">
      <c r="A161" s="44"/>
      <c r="B161" s="55" t="s">
        <v>164</v>
      </c>
      <c r="C161" s="54" t="s">
        <v>15</v>
      </c>
      <c r="D161" s="203">
        <v>318</v>
      </c>
      <c r="E161" s="228">
        <v>8.3000000000000007</v>
      </c>
      <c r="F161" s="887"/>
      <c r="G161" s="888"/>
      <c r="H161" s="889"/>
    </row>
    <row r="162" spans="1:8" ht="18">
      <c r="A162" s="44"/>
      <c r="B162" s="55" t="s">
        <v>165</v>
      </c>
      <c r="C162" s="54" t="s">
        <v>15</v>
      </c>
      <c r="D162" s="203">
        <v>20</v>
      </c>
      <c r="E162" s="228">
        <v>9.1999999999999993</v>
      </c>
      <c r="F162" s="887"/>
      <c r="G162" s="888"/>
      <c r="H162" s="889"/>
    </row>
    <row r="163" spans="1:8" ht="31.5">
      <c r="A163" s="44" t="str">
        <f>IF(B163&lt;&gt;"","4." &amp; COUNTA($A$151:A162) &amp; ".","")</f>
        <v>4.3.</v>
      </c>
      <c r="B163" s="50" t="s">
        <v>166</v>
      </c>
      <c r="C163" s="54"/>
      <c r="D163" s="203"/>
      <c r="E163" s="232"/>
      <c r="F163" s="887"/>
      <c r="G163" s="888"/>
      <c r="H163" s="889"/>
    </row>
    <row r="164" spans="1:8" ht="90">
      <c r="A164" s="44"/>
      <c r="B164" s="55" t="s">
        <v>167</v>
      </c>
      <c r="C164" s="29"/>
      <c r="D164" s="227"/>
      <c r="E164" s="230"/>
      <c r="F164" s="887"/>
      <c r="G164" s="888"/>
      <c r="H164" s="889"/>
    </row>
    <row r="165" spans="1:8" ht="18">
      <c r="A165" s="44"/>
      <c r="B165" s="55" t="s">
        <v>48</v>
      </c>
      <c r="C165" s="54"/>
      <c r="D165" s="203"/>
      <c r="E165" s="228"/>
      <c r="F165" s="887"/>
      <c r="G165" s="888"/>
      <c r="H165" s="889"/>
    </row>
    <row r="166" spans="1:8" ht="18">
      <c r="A166" s="44"/>
      <c r="B166" s="55" t="s">
        <v>164</v>
      </c>
      <c r="C166" s="54" t="s">
        <v>15</v>
      </c>
      <c r="D166" s="203">
        <v>28</v>
      </c>
      <c r="E166" s="228">
        <v>6.5</v>
      </c>
      <c r="F166" s="887"/>
      <c r="G166" s="888"/>
      <c r="H166" s="889"/>
    </row>
    <row r="167" spans="1:8" ht="31.5">
      <c r="A167" s="44" t="str">
        <f>IF(B167&lt;&gt;"","4." &amp; COUNTA($A$151:A166) &amp; ".","")</f>
        <v>4.4.</v>
      </c>
      <c r="B167" s="53" t="s">
        <v>440</v>
      </c>
      <c r="C167" s="54"/>
      <c r="D167" s="203"/>
      <c r="E167" s="232"/>
      <c r="F167" s="887"/>
      <c r="G167" s="888"/>
      <c r="H167" s="889"/>
    </row>
    <row r="168" spans="1:8" ht="210">
      <c r="A168" s="44"/>
      <c r="B168" s="55" t="s">
        <v>441</v>
      </c>
      <c r="C168" s="29"/>
      <c r="D168" s="227"/>
      <c r="E168" s="230"/>
      <c r="F168" s="887"/>
      <c r="G168" s="888"/>
      <c r="H168" s="889"/>
    </row>
    <row r="169" spans="1:8" ht="18">
      <c r="A169" s="44"/>
      <c r="B169" s="55" t="s">
        <v>48</v>
      </c>
      <c r="C169" s="54" t="s">
        <v>15</v>
      </c>
      <c r="D169" s="203">
        <v>83.8</v>
      </c>
      <c r="E169" s="228">
        <v>9.5</v>
      </c>
      <c r="F169" s="887"/>
      <c r="G169" s="888"/>
      <c r="H169" s="889"/>
    </row>
    <row r="170" spans="1:8" ht="31.5">
      <c r="A170" s="44" t="str">
        <f>IF(B170&lt;&gt;"","4." &amp; COUNTA($A$151:A169) &amp; ".","")</f>
        <v>4.5.</v>
      </c>
      <c r="B170" s="53" t="s">
        <v>171</v>
      </c>
      <c r="C170" s="54"/>
      <c r="D170" s="203"/>
      <c r="E170" s="232"/>
      <c r="F170" s="887"/>
      <c r="G170" s="888"/>
      <c r="H170" s="889"/>
    </row>
    <row r="171" spans="1:8" ht="255">
      <c r="A171" s="44"/>
      <c r="B171" s="55" t="s">
        <v>172</v>
      </c>
      <c r="C171" s="29"/>
      <c r="D171" s="227"/>
      <c r="E171" s="230"/>
      <c r="F171" s="887"/>
      <c r="G171" s="888"/>
      <c r="H171" s="889"/>
    </row>
    <row r="172" spans="1:8" ht="18">
      <c r="A172" s="44"/>
      <c r="B172" s="55" t="s">
        <v>48</v>
      </c>
      <c r="C172" s="54" t="s">
        <v>15</v>
      </c>
      <c r="D172" s="203">
        <v>156</v>
      </c>
      <c r="E172" s="228">
        <v>10.5</v>
      </c>
      <c r="F172" s="887"/>
      <c r="G172" s="888"/>
      <c r="H172" s="889"/>
    </row>
    <row r="173" spans="1:8" ht="31.5">
      <c r="A173" s="44" t="str">
        <f>IF(B173&lt;&gt;"","4." &amp; COUNTA($A$151:A172) &amp; ".","")</f>
        <v>4.6.</v>
      </c>
      <c r="B173" s="53" t="s">
        <v>173</v>
      </c>
      <c r="C173" s="54"/>
      <c r="D173" s="203"/>
      <c r="E173" s="228"/>
      <c r="F173" s="887"/>
      <c r="G173" s="888"/>
      <c r="H173" s="889"/>
    </row>
    <row r="174" spans="1:8" ht="90">
      <c r="A174" s="44"/>
      <c r="B174" s="69" t="s">
        <v>174</v>
      </c>
      <c r="C174" s="100"/>
      <c r="D174" s="103"/>
      <c r="E174" s="102"/>
      <c r="F174" s="887"/>
      <c r="G174" s="888"/>
      <c r="H174" s="889"/>
    </row>
    <row r="175" spans="1:8" ht="18">
      <c r="A175" s="44"/>
      <c r="B175" s="55" t="s">
        <v>48</v>
      </c>
      <c r="C175" s="54" t="s">
        <v>15</v>
      </c>
      <c r="D175" s="31">
        <v>110</v>
      </c>
      <c r="E175" s="91">
        <v>10.5</v>
      </c>
      <c r="F175" s="887"/>
      <c r="G175" s="888"/>
      <c r="H175" s="889"/>
    </row>
    <row r="176" spans="1:8" ht="31.5">
      <c r="A176" s="44" t="str">
        <f>IF(B176&lt;&gt;"","4." &amp; COUNTA($A$151:A175) &amp; ".","")</f>
        <v>4.7.</v>
      </c>
      <c r="B176" s="53" t="s">
        <v>442</v>
      </c>
      <c r="C176" s="54"/>
      <c r="D176" s="203"/>
      <c r="E176" s="232"/>
      <c r="F176" s="887"/>
      <c r="G176" s="888"/>
      <c r="H176" s="889"/>
    </row>
    <row r="177" spans="1:8" ht="75">
      <c r="A177" s="44"/>
      <c r="B177" s="55" t="s">
        <v>443</v>
      </c>
      <c r="C177" s="29"/>
      <c r="D177" s="227"/>
      <c r="E177" s="230"/>
      <c r="F177" s="887"/>
      <c r="G177" s="888"/>
      <c r="H177" s="889"/>
    </row>
    <row r="178" spans="1:8" ht="18">
      <c r="A178" s="44"/>
      <c r="B178" s="55" t="s">
        <v>48</v>
      </c>
      <c r="C178" s="54" t="s">
        <v>15</v>
      </c>
      <c r="D178" s="203">
        <v>83.8</v>
      </c>
      <c r="E178" s="228">
        <v>9</v>
      </c>
      <c r="F178" s="887"/>
      <c r="G178" s="888"/>
      <c r="H178" s="889"/>
    </row>
    <row r="179" spans="1:8" ht="15.75">
      <c r="A179" s="44" t="str">
        <f>IF(B179&lt;&gt;"","4." &amp; COUNTA($A$151:A178) &amp; ".","")</f>
        <v>4.8.</v>
      </c>
      <c r="B179" s="53" t="s">
        <v>177</v>
      </c>
      <c r="C179" s="29"/>
      <c r="D179" s="227"/>
      <c r="E179" s="230"/>
      <c r="F179" s="887"/>
      <c r="G179" s="888"/>
      <c r="H179" s="889"/>
    </row>
    <row r="180" spans="1:8" ht="165">
      <c r="A180" s="44"/>
      <c r="B180" s="55" t="s">
        <v>178</v>
      </c>
      <c r="C180" s="29"/>
      <c r="D180" s="227"/>
      <c r="E180" s="230"/>
      <c r="F180" s="887"/>
      <c r="G180" s="888"/>
      <c r="H180" s="889"/>
    </row>
    <row r="181" spans="1:8" ht="15.75">
      <c r="A181" s="44"/>
      <c r="B181" s="55" t="s">
        <v>26</v>
      </c>
      <c r="C181" s="54" t="s">
        <v>27</v>
      </c>
      <c r="D181" s="203">
        <v>2</v>
      </c>
      <c r="E181" s="228">
        <v>65</v>
      </c>
      <c r="F181" s="887"/>
      <c r="G181" s="888"/>
      <c r="H181" s="889"/>
    </row>
    <row r="182" spans="1:8" ht="15.75">
      <c r="A182" s="68"/>
      <c r="B182" s="69"/>
      <c r="C182" s="100"/>
      <c r="D182" s="244"/>
      <c r="E182" s="245"/>
      <c r="F182" s="890"/>
      <c r="G182" s="891"/>
      <c r="H182" s="892"/>
    </row>
    <row r="183" spans="1:8" ht="15.75">
      <c r="A183" s="75"/>
      <c r="B183" s="76" t="s">
        <v>182</v>
      </c>
      <c r="C183" s="77"/>
      <c r="D183" s="219"/>
      <c r="E183" s="220"/>
      <c r="F183" s="221"/>
      <c r="G183" s="233"/>
      <c r="H183" s="789"/>
    </row>
    <row r="184" spans="1:8" ht="15.75">
      <c r="A184" s="82"/>
      <c r="B184" s="104"/>
      <c r="C184" s="106"/>
      <c r="D184" s="223"/>
      <c r="E184" s="246"/>
      <c r="F184" s="225"/>
      <c r="G184" s="224"/>
      <c r="H184" s="226"/>
    </row>
    <row r="185" spans="1:8" ht="15.75">
      <c r="A185" s="770">
        <v>5</v>
      </c>
      <c r="B185" s="771" t="s">
        <v>184</v>
      </c>
      <c r="C185" s="881"/>
      <c r="D185" s="882"/>
      <c r="E185" s="882"/>
      <c r="F185" s="882"/>
      <c r="G185" s="882"/>
      <c r="H185" s="883"/>
    </row>
    <row r="186" spans="1:8" ht="15.75">
      <c r="A186" s="44"/>
      <c r="B186" s="53"/>
      <c r="C186" s="29"/>
      <c r="D186" s="227"/>
      <c r="E186" s="230"/>
      <c r="F186" s="206"/>
      <c r="G186" s="229"/>
      <c r="H186" s="901"/>
    </row>
    <row r="187" spans="1:8" ht="15.75">
      <c r="A187" s="44" t="str">
        <f>IF(B187&lt;&gt;"","5." &amp; COUNTA($A$185:A186) &amp; ".","")</f>
        <v>5.1.</v>
      </c>
      <c r="B187" s="53" t="s">
        <v>185</v>
      </c>
      <c r="C187" s="29"/>
      <c r="D187" s="227"/>
      <c r="E187" s="230"/>
      <c r="F187" s="206"/>
      <c r="G187" s="229"/>
      <c r="H187" s="902"/>
    </row>
    <row r="188" spans="1:8" ht="45">
      <c r="A188" s="44"/>
      <c r="B188" s="55" t="s">
        <v>186</v>
      </c>
      <c r="C188" s="29"/>
      <c r="D188" s="227"/>
      <c r="E188" s="230"/>
      <c r="F188" s="206"/>
      <c r="G188" s="229"/>
      <c r="H188" s="902"/>
    </row>
    <row r="189" spans="1:8" ht="15.75">
      <c r="A189" s="44"/>
      <c r="B189" s="55" t="s">
        <v>187</v>
      </c>
      <c r="C189" s="54"/>
      <c r="D189" s="227"/>
      <c r="E189" s="230"/>
      <c r="F189" s="206"/>
      <c r="G189" s="229"/>
      <c r="H189" s="902"/>
    </row>
    <row r="190" spans="1:8" ht="15.75">
      <c r="A190" s="44"/>
      <c r="B190" s="55" t="s">
        <v>188</v>
      </c>
      <c r="C190" s="54" t="s">
        <v>189</v>
      </c>
      <c r="D190" s="203">
        <v>200</v>
      </c>
      <c r="E190" s="228">
        <v>1.1000000000000001</v>
      </c>
      <c r="F190" s="206">
        <f t="shared" ref="F190:F191" si="0">E190*125</f>
        <v>137.5</v>
      </c>
      <c r="G190" s="210">
        <f>+D190*E190</f>
        <v>220.00000000000003</v>
      </c>
      <c r="H190" s="902"/>
    </row>
    <row r="191" spans="1:8" ht="15.75">
      <c r="A191" s="44"/>
      <c r="B191" s="55" t="s">
        <v>190</v>
      </c>
      <c r="C191" s="54" t="s">
        <v>189</v>
      </c>
      <c r="D191" s="203">
        <v>80</v>
      </c>
      <c r="E191" s="228">
        <v>1.1000000000000001</v>
      </c>
      <c r="F191" s="206">
        <f t="shared" si="0"/>
        <v>137.5</v>
      </c>
      <c r="G191" s="210">
        <f>+D191*E191</f>
        <v>88</v>
      </c>
      <c r="H191" s="902"/>
    </row>
    <row r="192" spans="1:8" ht="15.75">
      <c r="A192" s="68"/>
      <c r="B192" s="69"/>
      <c r="C192" s="70"/>
      <c r="D192" s="215"/>
      <c r="E192" s="216"/>
      <c r="F192" s="217"/>
      <c r="G192" s="218"/>
      <c r="H192" s="903"/>
    </row>
    <row r="193" spans="1:8" ht="15.75">
      <c r="A193" s="75"/>
      <c r="B193" s="76" t="s">
        <v>191</v>
      </c>
      <c r="C193" s="77"/>
      <c r="D193" s="219"/>
      <c r="E193" s="220"/>
      <c r="F193" s="221"/>
      <c r="G193" s="247">
        <f>SUM(G190:G192)</f>
        <v>308</v>
      </c>
      <c r="H193" s="790"/>
    </row>
    <row r="194" spans="1:8" ht="15.75">
      <c r="A194" s="82"/>
      <c r="B194" s="104"/>
      <c r="C194" s="106"/>
      <c r="D194" s="223"/>
      <c r="E194" s="246"/>
      <c r="F194" s="225"/>
      <c r="G194" s="224"/>
      <c r="H194" s="226"/>
    </row>
    <row r="195" spans="1:8" ht="15.75">
      <c r="A195" s="770">
        <v>6</v>
      </c>
      <c r="B195" s="771" t="s">
        <v>193</v>
      </c>
      <c r="C195" s="881"/>
      <c r="D195" s="882"/>
      <c r="E195" s="882"/>
      <c r="F195" s="882"/>
      <c r="G195" s="882"/>
      <c r="H195" s="883"/>
    </row>
    <row r="196" spans="1:8" ht="15.75">
      <c r="A196" s="44"/>
      <c r="B196" s="50"/>
      <c r="C196" s="29"/>
      <c r="D196" s="227"/>
      <c r="E196" s="230"/>
      <c r="F196" s="884"/>
      <c r="G196" s="885"/>
      <c r="H196" s="886"/>
    </row>
    <row r="197" spans="1:8" ht="15.75">
      <c r="A197" s="44" t="str">
        <f>IF(B197&lt;&gt;"","6." &amp; COUNTA($A$195:A196) &amp; ".","")</f>
        <v>6.1.</v>
      </c>
      <c r="B197" s="53" t="s">
        <v>194</v>
      </c>
      <c r="C197" s="29"/>
      <c r="D197" s="227"/>
      <c r="E197" s="230"/>
      <c r="F197" s="887"/>
      <c r="G197" s="888"/>
      <c r="H197" s="889"/>
    </row>
    <row r="198" spans="1:8" ht="120">
      <c r="A198" s="44"/>
      <c r="B198" s="488" t="s">
        <v>195</v>
      </c>
      <c r="C198" s="29"/>
      <c r="D198" s="227"/>
      <c r="E198" s="230"/>
      <c r="F198" s="887"/>
      <c r="G198" s="888"/>
      <c r="H198" s="889"/>
    </row>
    <row r="199" spans="1:8" ht="15.75">
      <c r="A199" s="44"/>
      <c r="B199" s="55" t="s">
        <v>196</v>
      </c>
      <c r="C199" s="54"/>
      <c r="D199" s="203"/>
      <c r="E199" s="228"/>
      <c r="F199" s="887"/>
      <c r="G199" s="888"/>
      <c r="H199" s="889"/>
    </row>
    <row r="200" spans="1:8" ht="15.75">
      <c r="A200" s="44"/>
      <c r="B200" s="55" t="s">
        <v>489</v>
      </c>
      <c r="C200" s="54" t="s">
        <v>27</v>
      </c>
      <c r="D200" s="203">
        <v>18</v>
      </c>
      <c r="E200" s="210">
        <v>23</v>
      </c>
      <c r="F200" s="887"/>
      <c r="G200" s="888"/>
      <c r="H200" s="889"/>
    </row>
    <row r="201" spans="1:8" ht="15.75">
      <c r="A201" s="44"/>
      <c r="B201" s="55" t="s">
        <v>490</v>
      </c>
      <c r="C201" s="54" t="s">
        <v>27</v>
      </c>
      <c r="D201" s="203">
        <v>55</v>
      </c>
      <c r="E201" s="210">
        <v>31</v>
      </c>
      <c r="F201" s="887"/>
      <c r="G201" s="888"/>
      <c r="H201" s="889"/>
    </row>
    <row r="202" spans="1:8" ht="31.5">
      <c r="A202" s="44" t="str">
        <f>IF(B202&lt;&gt;"","6." &amp; COUNTA($A$195:A201) &amp; ".","")</f>
        <v>6.2.</v>
      </c>
      <c r="B202" s="53" t="s">
        <v>204</v>
      </c>
      <c r="C202" s="29"/>
      <c r="D202" s="227"/>
      <c r="E202" s="230"/>
      <c r="F202" s="887"/>
      <c r="G202" s="888"/>
      <c r="H202" s="889"/>
    </row>
    <row r="203" spans="1:8" ht="225">
      <c r="A203" s="44"/>
      <c r="B203" s="55" t="s">
        <v>205</v>
      </c>
      <c r="C203" s="29"/>
      <c r="D203" s="227"/>
      <c r="E203" s="230"/>
      <c r="F203" s="887"/>
      <c r="G203" s="888"/>
      <c r="H203" s="889"/>
    </row>
    <row r="204" spans="1:8" ht="18">
      <c r="A204" s="44"/>
      <c r="B204" s="55" t="s">
        <v>48</v>
      </c>
      <c r="C204" s="54" t="s">
        <v>15</v>
      </c>
      <c r="D204" s="203">
        <v>49</v>
      </c>
      <c r="E204" s="228">
        <v>27.5</v>
      </c>
      <c r="F204" s="887"/>
      <c r="G204" s="888"/>
      <c r="H204" s="889"/>
    </row>
    <row r="205" spans="1:8" ht="47.25">
      <c r="A205" s="44" t="str">
        <f>IF(B205&lt;&gt;"","6." &amp; COUNTA($A$195:A204) &amp; ".","")</f>
        <v>6.3.</v>
      </c>
      <c r="B205" s="53" t="s">
        <v>207</v>
      </c>
      <c r="C205" s="29"/>
      <c r="D205" s="227"/>
      <c r="E205" s="230"/>
      <c r="F205" s="887"/>
      <c r="G205" s="888"/>
      <c r="H205" s="889"/>
    </row>
    <row r="206" spans="1:8" ht="165">
      <c r="A206" s="44"/>
      <c r="B206" s="55" t="s">
        <v>208</v>
      </c>
      <c r="C206" s="29"/>
      <c r="D206" s="227"/>
      <c r="E206" s="230"/>
      <c r="F206" s="887"/>
      <c r="G206" s="888"/>
      <c r="H206" s="889"/>
    </row>
    <row r="207" spans="1:8" ht="18">
      <c r="A207" s="44"/>
      <c r="B207" s="55" t="s">
        <v>48</v>
      </c>
      <c r="C207" s="54" t="s">
        <v>15</v>
      </c>
      <c r="D207" s="203">
        <v>32</v>
      </c>
      <c r="E207" s="228">
        <v>27.5</v>
      </c>
      <c r="F207" s="887"/>
      <c r="G207" s="888"/>
      <c r="H207" s="889"/>
    </row>
    <row r="208" spans="1:8" ht="15.75">
      <c r="A208" s="68"/>
      <c r="B208" s="111"/>
      <c r="C208" s="70"/>
      <c r="D208" s="215"/>
      <c r="E208" s="216"/>
      <c r="F208" s="890"/>
      <c r="G208" s="891"/>
      <c r="H208" s="892"/>
    </row>
    <row r="209" spans="1:8" ht="15.75">
      <c r="A209" s="75"/>
      <c r="B209" s="76" t="s">
        <v>213</v>
      </c>
      <c r="C209" s="77"/>
      <c r="D209" s="219"/>
      <c r="E209" s="220"/>
      <c r="F209" s="221"/>
      <c r="G209" s="233">
        <f>SUM(G200:G208)</f>
        <v>0</v>
      </c>
      <c r="H209" s="789"/>
    </row>
    <row r="210" spans="1:8" ht="15.75">
      <c r="A210" s="82"/>
      <c r="B210" s="104"/>
      <c r="C210" s="106"/>
      <c r="D210" s="223"/>
      <c r="E210" s="246"/>
      <c r="F210" s="225"/>
      <c r="G210" s="224"/>
      <c r="H210" s="226"/>
    </row>
    <row r="211" spans="1:8" ht="15.75">
      <c r="A211" s="770">
        <v>7</v>
      </c>
      <c r="B211" s="771" t="s">
        <v>214</v>
      </c>
      <c r="C211" s="881"/>
      <c r="D211" s="882"/>
      <c r="E211" s="882"/>
      <c r="F211" s="882"/>
      <c r="G211" s="882"/>
      <c r="H211" s="883"/>
    </row>
    <row r="212" spans="1:8" ht="15.75">
      <c r="A212" s="44"/>
      <c r="B212" s="55"/>
      <c r="C212" s="54"/>
      <c r="D212" s="203"/>
      <c r="E212" s="232"/>
      <c r="F212" s="884"/>
      <c r="G212" s="885"/>
      <c r="H212" s="886"/>
    </row>
    <row r="213" spans="1:8" ht="31.5">
      <c r="A213" s="44" t="str">
        <f>IF(B213&lt;&gt;"","7." &amp; COUNTA($A$211:A212) &amp; ".","")</f>
        <v>7.1.</v>
      </c>
      <c r="B213" s="53" t="s">
        <v>215</v>
      </c>
      <c r="C213" s="29"/>
      <c r="D213" s="227"/>
      <c r="E213" s="230"/>
      <c r="F213" s="887"/>
      <c r="G213" s="888"/>
      <c r="H213" s="889"/>
    </row>
    <row r="214" spans="1:8" ht="105">
      <c r="A214" s="44"/>
      <c r="B214" s="55" t="s">
        <v>216</v>
      </c>
      <c r="C214" s="29"/>
      <c r="D214" s="227"/>
      <c r="E214" s="230"/>
      <c r="F214" s="887"/>
      <c r="G214" s="888"/>
      <c r="H214" s="889"/>
    </row>
    <row r="215" spans="1:8" ht="18">
      <c r="A215" s="44"/>
      <c r="B215" s="55" t="s">
        <v>62</v>
      </c>
      <c r="C215" s="54" t="s">
        <v>57</v>
      </c>
      <c r="D215" s="203">
        <v>2.5</v>
      </c>
      <c r="E215" s="228">
        <v>410</v>
      </c>
      <c r="F215" s="887"/>
      <c r="G215" s="888"/>
      <c r="H215" s="889"/>
    </row>
    <row r="216" spans="1:8" ht="31.5">
      <c r="A216" s="44" t="str">
        <f>IF(B216&lt;&gt;"","7." &amp; COUNTA($A$211:A215) &amp; ".","")</f>
        <v>7.2.</v>
      </c>
      <c r="B216" s="53" t="s">
        <v>218</v>
      </c>
      <c r="C216" s="29"/>
      <c r="D216" s="227"/>
      <c r="E216" s="230"/>
      <c r="F216" s="887"/>
      <c r="G216" s="888"/>
      <c r="H216" s="889"/>
    </row>
    <row r="217" spans="1:8" ht="45">
      <c r="A217" s="44"/>
      <c r="B217" s="55" t="s">
        <v>219</v>
      </c>
      <c r="C217" s="29"/>
      <c r="D217" s="227"/>
      <c r="E217" s="230"/>
      <c r="F217" s="887"/>
      <c r="G217" s="888"/>
      <c r="H217" s="889"/>
    </row>
    <row r="218" spans="1:8" ht="18">
      <c r="A218" s="44"/>
      <c r="B218" s="55" t="s">
        <v>48</v>
      </c>
      <c r="C218" s="54" t="s">
        <v>15</v>
      </c>
      <c r="D218" s="203">
        <v>147.4</v>
      </c>
      <c r="E218" s="228">
        <v>8</v>
      </c>
      <c r="F218" s="887"/>
      <c r="G218" s="888"/>
      <c r="H218" s="889"/>
    </row>
    <row r="219" spans="1:8" ht="47.25">
      <c r="A219" s="44" t="str">
        <f>IF(B219&lt;&gt;"","7." &amp; COUNTA($A$211:A218) &amp; ".","")</f>
        <v>7.3.</v>
      </c>
      <c r="B219" s="53" t="s">
        <v>220</v>
      </c>
      <c r="C219" s="29"/>
      <c r="D219" s="227"/>
      <c r="E219" s="230"/>
      <c r="F219" s="887"/>
      <c r="G219" s="888"/>
      <c r="H219" s="889"/>
    </row>
    <row r="220" spans="1:8" ht="75">
      <c r="A220" s="44"/>
      <c r="B220" s="55" t="s">
        <v>221</v>
      </c>
      <c r="C220" s="29"/>
      <c r="D220" s="227"/>
      <c r="E220" s="230"/>
      <c r="F220" s="887"/>
      <c r="G220" s="888"/>
      <c r="H220" s="889"/>
    </row>
    <row r="221" spans="1:8" ht="18">
      <c r="A221" s="44"/>
      <c r="B221" s="55" t="s">
        <v>48</v>
      </c>
      <c r="C221" s="54" t="s">
        <v>15</v>
      </c>
      <c r="D221" s="203">
        <v>35.6</v>
      </c>
      <c r="E221" s="228">
        <v>10</v>
      </c>
      <c r="F221" s="887"/>
      <c r="G221" s="888"/>
      <c r="H221" s="889"/>
    </row>
    <row r="222" spans="1:8" ht="31.5">
      <c r="A222" s="44" t="str">
        <f>IF(B222&lt;&gt;"","7." &amp; COUNTA($A$211:A221) &amp; ".","")</f>
        <v>7.4.</v>
      </c>
      <c r="B222" s="53" t="s">
        <v>222</v>
      </c>
      <c r="C222" s="29"/>
      <c r="D222" s="227"/>
      <c r="E222" s="230"/>
      <c r="F222" s="887"/>
      <c r="G222" s="888"/>
      <c r="H222" s="889"/>
    </row>
    <row r="223" spans="1:8" ht="30">
      <c r="A223" s="44"/>
      <c r="B223" s="55" t="s">
        <v>223</v>
      </c>
      <c r="C223" s="29"/>
      <c r="D223" s="227"/>
      <c r="E223" s="230"/>
      <c r="F223" s="887"/>
      <c r="G223" s="888"/>
      <c r="H223" s="889"/>
    </row>
    <row r="224" spans="1:8" ht="18">
      <c r="A224" s="44"/>
      <c r="B224" s="55" t="s">
        <v>48</v>
      </c>
      <c r="C224" s="54" t="s">
        <v>15</v>
      </c>
      <c r="D224" s="203">
        <v>185</v>
      </c>
      <c r="E224" s="228">
        <v>2.4</v>
      </c>
      <c r="F224" s="887"/>
      <c r="G224" s="888"/>
      <c r="H224" s="889"/>
    </row>
    <row r="225" spans="1:8" ht="63">
      <c r="A225" s="44" t="str">
        <f>IF(B225&lt;&gt;"","7." &amp; COUNTA($A$211:A224) &amp; ".","")</f>
        <v>7.5.</v>
      </c>
      <c r="B225" s="53" t="s">
        <v>224</v>
      </c>
      <c r="C225" s="54"/>
      <c r="D225" s="203"/>
      <c r="E225" s="232"/>
      <c r="F225" s="887"/>
      <c r="G225" s="888"/>
      <c r="H225" s="889"/>
    </row>
    <row r="226" spans="1:8" ht="60">
      <c r="A226" s="44"/>
      <c r="B226" s="55" t="s">
        <v>491</v>
      </c>
      <c r="C226" s="54"/>
      <c r="D226" s="203"/>
      <c r="E226" s="232"/>
      <c r="F226" s="887"/>
      <c r="G226" s="888"/>
      <c r="H226" s="889"/>
    </row>
    <row r="227" spans="1:8" ht="18">
      <c r="A227" s="44"/>
      <c r="B227" s="55" t="s">
        <v>48</v>
      </c>
      <c r="C227" s="54" t="s">
        <v>15</v>
      </c>
      <c r="D227" s="203">
        <v>185</v>
      </c>
      <c r="E227" s="228">
        <v>2.8</v>
      </c>
      <c r="F227" s="887"/>
      <c r="G227" s="888"/>
      <c r="H227" s="889"/>
    </row>
    <row r="228" spans="1:8" ht="63">
      <c r="A228" s="44" t="str">
        <f>IF(B228&lt;&gt;"","7." &amp; COUNTA($A$211:A227) &amp; ".","")</f>
        <v>7.6.</v>
      </c>
      <c r="B228" s="53" t="s">
        <v>492</v>
      </c>
      <c r="C228" s="54"/>
      <c r="D228" s="203"/>
      <c r="E228" s="232"/>
      <c r="F228" s="887"/>
      <c r="G228" s="888"/>
      <c r="H228" s="889"/>
    </row>
    <row r="229" spans="1:8" ht="45">
      <c r="A229" s="44"/>
      <c r="B229" s="55" t="s">
        <v>227</v>
      </c>
      <c r="C229" s="54"/>
      <c r="D229" s="203"/>
      <c r="E229" s="232"/>
      <c r="F229" s="887"/>
      <c r="G229" s="888"/>
      <c r="H229" s="889"/>
    </row>
    <row r="230" spans="1:8" ht="18">
      <c r="A230" s="44"/>
      <c r="B230" s="55" t="s">
        <v>48</v>
      </c>
      <c r="C230" s="54" t="s">
        <v>15</v>
      </c>
      <c r="D230" s="203">
        <v>185</v>
      </c>
      <c r="E230" s="228">
        <v>3.4</v>
      </c>
      <c r="F230" s="887"/>
      <c r="G230" s="888"/>
      <c r="H230" s="889"/>
    </row>
    <row r="231" spans="1:8" ht="31.5">
      <c r="A231" s="44" t="str">
        <f>IF(B231&lt;&gt;"","7." &amp; COUNTA($A$211:A230) &amp; ".","")</f>
        <v>7.7.</v>
      </c>
      <c r="B231" s="53" t="s">
        <v>230</v>
      </c>
      <c r="C231" s="29"/>
      <c r="D231" s="227"/>
      <c r="E231" s="230"/>
      <c r="F231" s="887"/>
      <c r="G231" s="888"/>
      <c r="H231" s="889"/>
    </row>
    <row r="232" spans="1:8" ht="60">
      <c r="A232" s="44"/>
      <c r="B232" s="55" t="s">
        <v>446</v>
      </c>
      <c r="C232" s="29"/>
      <c r="D232" s="227"/>
      <c r="E232" s="230"/>
      <c r="F232" s="887"/>
      <c r="G232" s="888"/>
      <c r="H232" s="889"/>
    </row>
    <row r="233" spans="1:8" ht="15.75">
      <c r="A233" s="44"/>
      <c r="B233" s="55" t="s">
        <v>26</v>
      </c>
      <c r="C233" s="54" t="s">
        <v>27</v>
      </c>
      <c r="D233" s="203">
        <v>25.6</v>
      </c>
      <c r="E233" s="228">
        <v>3.8</v>
      </c>
      <c r="F233" s="887"/>
      <c r="G233" s="888"/>
      <c r="H233" s="889"/>
    </row>
    <row r="234" spans="1:8" ht="15.75">
      <c r="A234" s="44" t="str">
        <f>IF(B234&lt;&gt;"","7." &amp; COUNTA($A$211:A233) &amp; ".","")</f>
        <v>7.8.</v>
      </c>
      <c r="B234" s="53" t="s">
        <v>232</v>
      </c>
      <c r="C234" s="54"/>
      <c r="D234" s="203"/>
      <c r="E234" s="232"/>
      <c r="F234" s="887"/>
      <c r="G234" s="888"/>
      <c r="H234" s="889"/>
    </row>
    <row r="235" spans="1:8" ht="75">
      <c r="A235" s="44"/>
      <c r="B235" s="55" t="s">
        <v>233</v>
      </c>
      <c r="C235" s="54"/>
      <c r="D235" s="203"/>
      <c r="E235" s="232"/>
      <c r="F235" s="887"/>
      <c r="G235" s="888"/>
      <c r="H235" s="889"/>
    </row>
    <row r="236" spans="1:8" ht="18">
      <c r="A236" s="44"/>
      <c r="B236" s="55" t="s">
        <v>48</v>
      </c>
      <c r="C236" s="54" t="s">
        <v>15</v>
      </c>
      <c r="D236" s="203">
        <v>185</v>
      </c>
      <c r="E236" s="228">
        <v>3.5</v>
      </c>
      <c r="F236" s="887"/>
      <c r="G236" s="888"/>
      <c r="H236" s="889"/>
    </row>
    <row r="237" spans="1:8" ht="15.75">
      <c r="A237" s="68"/>
      <c r="B237" s="69"/>
      <c r="C237" s="100"/>
      <c r="D237" s="244"/>
      <c r="E237" s="248"/>
      <c r="F237" s="890"/>
      <c r="G237" s="891"/>
      <c r="H237" s="892"/>
    </row>
    <row r="238" spans="1:8" ht="15.75">
      <c r="A238" s="75"/>
      <c r="B238" s="76" t="s">
        <v>234</v>
      </c>
      <c r="C238" s="77"/>
      <c r="D238" s="219"/>
      <c r="E238" s="220"/>
      <c r="F238" s="221"/>
      <c r="G238" s="233">
        <f>SUM(G215:G237)</f>
        <v>0</v>
      </c>
      <c r="H238" s="789"/>
    </row>
    <row r="239" spans="1:8" ht="15.75">
      <c r="A239" s="82"/>
      <c r="B239" s="104"/>
      <c r="C239" s="106"/>
      <c r="D239" s="223"/>
      <c r="E239" s="249"/>
      <c r="F239" s="225"/>
      <c r="G239" s="224"/>
      <c r="H239" s="226"/>
    </row>
    <row r="240" spans="1:8" ht="15.75">
      <c r="A240" s="770">
        <v>8</v>
      </c>
      <c r="B240" s="771" t="s">
        <v>250</v>
      </c>
      <c r="C240" s="881"/>
      <c r="D240" s="882"/>
      <c r="E240" s="882"/>
      <c r="F240" s="882"/>
      <c r="G240" s="882"/>
      <c r="H240" s="883"/>
    </row>
    <row r="241" spans="1:8" ht="15.75">
      <c r="A241" s="44"/>
      <c r="B241" s="53"/>
      <c r="C241" s="29"/>
      <c r="D241" s="227"/>
      <c r="E241" s="230"/>
      <c r="F241" s="884"/>
      <c r="G241" s="885"/>
      <c r="H241" s="886"/>
    </row>
    <row r="242" spans="1:8" ht="15.75">
      <c r="A242" s="44" t="str">
        <f>IF(B242&lt;&gt;"","8." &amp; COUNTA($A$240:A241) &amp; ".","")</f>
        <v>8.1.</v>
      </c>
      <c r="B242" s="53" t="s">
        <v>493</v>
      </c>
      <c r="C242" s="29"/>
      <c r="D242" s="227"/>
      <c r="E242" s="230"/>
      <c r="F242" s="887"/>
      <c r="G242" s="888"/>
      <c r="H242" s="889"/>
    </row>
    <row r="243" spans="1:8" ht="75">
      <c r="A243" s="44"/>
      <c r="B243" s="55" t="s">
        <v>494</v>
      </c>
      <c r="C243" s="29"/>
      <c r="D243" s="227"/>
      <c r="E243" s="230"/>
      <c r="F243" s="887"/>
      <c r="G243" s="888"/>
      <c r="H243" s="889"/>
    </row>
    <row r="244" spans="1:8" ht="18">
      <c r="A244" s="44"/>
      <c r="B244" s="55" t="s">
        <v>48</v>
      </c>
      <c r="C244" s="54" t="s">
        <v>15</v>
      </c>
      <c r="D244" s="203">
        <v>32.380000000000003</v>
      </c>
      <c r="E244" s="228">
        <v>24</v>
      </c>
      <c r="F244" s="887"/>
      <c r="G244" s="888"/>
      <c r="H244" s="889"/>
    </row>
    <row r="245" spans="1:8" ht="31.5">
      <c r="A245" s="44" t="str">
        <f>IF(B245&lt;&gt;"","8." &amp; COUNTA($A$240:A244) &amp; ".","")</f>
        <v>8.2.</v>
      </c>
      <c r="B245" s="53" t="s">
        <v>256</v>
      </c>
      <c r="C245" s="29"/>
      <c r="D245" s="227"/>
      <c r="E245" s="230"/>
      <c r="F245" s="887"/>
      <c r="G245" s="888"/>
      <c r="H245" s="889"/>
    </row>
    <row r="246" spans="1:8" ht="90">
      <c r="A246" s="44"/>
      <c r="B246" s="55" t="s">
        <v>257</v>
      </c>
      <c r="C246" s="29"/>
      <c r="D246" s="227"/>
      <c r="E246" s="230"/>
      <c r="F246" s="887"/>
      <c r="G246" s="888"/>
      <c r="H246" s="889"/>
    </row>
    <row r="247" spans="1:8" ht="15.75">
      <c r="A247" s="44"/>
      <c r="B247" s="55" t="s">
        <v>258</v>
      </c>
      <c r="C247" s="54"/>
      <c r="D247" s="231"/>
      <c r="E247" s="250"/>
      <c r="F247" s="887"/>
      <c r="G247" s="888"/>
      <c r="H247" s="889"/>
    </row>
    <row r="248" spans="1:8" ht="18">
      <c r="A248" s="44"/>
      <c r="B248" s="55" t="s">
        <v>259</v>
      </c>
      <c r="C248" s="54" t="s">
        <v>15</v>
      </c>
      <c r="D248" s="203">
        <v>5</v>
      </c>
      <c r="E248" s="228">
        <v>34</v>
      </c>
      <c r="F248" s="887"/>
      <c r="G248" s="888"/>
      <c r="H248" s="889"/>
    </row>
    <row r="249" spans="1:8" ht="15.75">
      <c r="A249" s="44"/>
      <c r="B249" s="55" t="s">
        <v>260</v>
      </c>
      <c r="C249" s="54" t="s">
        <v>27</v>
      </c>
      <c r="D249" s="203">
        <v>10</v>
      </c>
      <c r="E249" s="228">
        <v>14</v>
      </c>
      <c r="F249" s="887"/>
      <c r="G249" s="888"/>
      <c r="H249" s="889"/>
    </row>
    <row r="250" spans="1:8" ht="31.5">
      <c r="A250" s="44" t="str">
        <f>IF(B250&lt;&gt;"","8." &amp; COUNTA($A$240:A249) &amp; ".","")</f>
        <v>8.3.</v>
      </c>
      <c r="B250" s="53" t="s">
        <v>261</v>
      </c>
      <c r="C250" s="29"/>
      <c r="D250" s="227"/>
      <c r="E250" s="230"/>
      <c r="F250" s="887"/>
      <c r="G250" s="888"/>
      <c r="H250" s="889"/>
    </row>
    <row r="251" spans="1:8" ht="90">
      <c r="A251" s="44"/>
      <c r="B251" s="55" t="s">
        <v>257</v>
      </c>
      <c r="C251" s="29"/>
      <c r="D251" s="227"/>
      <c r="E251" s="230"/>
      <c r="F251" s="887"/>
      <c r="G251" s="888"/>
      <c r="H251" s="889"/>
    </row>
    <row r="252" spans="1:8" ht="18">
      <c r="A252" s="44"/>
      <c r="B252" s="55" t="s">
        <v>48</v>
      </c>
      <c r="C252" s="54" t="s">
        <v>15</v>
      </c>
      <c r="D252" s="203">
        <v>28</v>
      </c>
      <c r="E252" s="228">
        <v>20.5</v>
      </c>
      <c r="F252" s="887"/>
      <c r="G252" s="888"/>
      <c r="H252" s="889"/>
    </row>
    <row r="253" spans="1:8" ht="15.75">
      <c r="A253" s="68"/>
      <c r="B253" s="69"/>
      <c r="C253" s="70"/>
      <c r="D253" s="215"/>
      <c r="E253" s="216"/>
      <c r="F253" s="890"/>
      <c r="G253" s="891"/>
      <c r="H253" s="892"/>
    </row>
    <row r="254" spans="1:8" ht="15.75">
      <c r="A254" s="75"/>
      <c r="B254" s="76" t="s">
        <v>264</v>
      </c>
      <c r="C254" s="77"/>
      <c r="D254" s="219"/>
      <c r="E254" s="220"/>
      <c r="F254" s="221"/>
      <c r="G254" s="247">
        <f>SUM(G244:G252)</f>
        <v>0</v>
      </c>
      <c r="H254" s="790"/>
    </row>
    <row r="255" spans="1:8" ht="15.75">
      <c r="A255" s="82"/>
      <c r="B255" s="104"/>
      <c r="C255" s="84"/>
      <c r="D255" s="234"/>
      <c r="E255" s="235"/>
      <c r="F255" s="225"/>
      <c r="G255" s="236"/>
      <c r="H255" s="226"/>
    </row>
    <row r="256" spans="1:8" ht="15.75">
      <c r="A256" s="770">
        <v>9</v>
      </c>
      <c r="B256" s="771" t="s">
        <v>449</v>
      </c>
      <c r="C256" s="881"/>
      <c r="D256" s="882"/>
      <c r="E256" s="882"/>
      <c r="F256" s="882"/>
      <c r="G256" s="882"/>
      <c r="H256" s="883"/>
    </row>
    <row r="257" spans="1:8" ht="15.75">
      <c r="A257" s="44"/>
      <c r="B257" s="53"/>
      <c r="C257" s="29"/>
      <c r="D257" s="227"/>
      <c r="E257" s="230"/>
      <c r="F257" s="884"/>
      <c r="G257" s="885"/>
      <c r="H257" s="886"/>
    </row>
    <row r="258" spans="1:8" ht="47.25">
      <c r="A258" s="44" t="str">
        <f>IF(B258&lt;&gt;"","9." &amp; COUNTA($A$256:A257) &amp; ".","")</f>
        <v>9.1.</v>
      </c>
      <c r="B258" s="53" t="s">
        <v>495</v>
      </c>
      <c r="C258" s="29"/>
      <c r="D258" s="227"/>
      <c r="E258" s="230"/>
      <c r="F258" s="887"/>
      <c r="G258" s="888"/>
      <c r="H258" s="889"/>
    </row>
    <row r="259" spans="1:8" ht="225">
      <c r="A259" s="44"/>
      <c r="B259" s="55" t="s">
        <v>496</v>
      </c>
      <c r="C259" s="29"/>
      <c r="D259" s="227"/>
      <c r="E259" s="230"/>
      <c r="F259" s="887"/>
      <c r="G259" s="888"/>
      <c r="H259" s="889"/>
    </row>
    <row r="260" spans="1:8" ht="18">
      <c r="A260" s="44"/>
      <c r="B260" s="55" t="s">
        <v>48</v>
      </c>
      <c r="C260" s="54" t="s">
        <v>15</v>
      </c>
      <c r="D260" s="203">
        <v>50.42</v>
      </c>
      <c r="E260" s="228">
        <v>42</v>
      </c>
      <c r="F260" s="887"/>
      <c r="G260" s="888"/>
      <c r="H260" s="889"/>
    </row>
    <row r="261" spans="1:8" ht="15.75">
      <c r="A261" s="68"/>
      <c r="B261" s="69"/>
      <c r="C261" s="70"/>
      <c r="D261" s="215"/>
      <c r="E261" s="216"/>
      <c r="F261" s="890"/>
      <c r="G261" s="891"/>
      <c r="H261" s="892"/>
    </row>
    <row r="262" spans="1:8" ht="15.75">
      <c r="A262" s="75"/>
      <c r="B262" s="76" t="s">
        <v>452</v>
      </c>
      <c r="C262" s="77"/>
      <c r="D262" s="219"/>
      <c r="E262" s="220"/>
      <c r="F262" s="251"/>
      <c r="G262" s="233">
        <f>SUM(G260:G261)</f>
        <v>0</v>
      </c>
      <c r="H262" s="789"/>
    </row>
    <row r="263" spans="1:8" ht="15.75">
      <c r="A263" s="82"/>
      <c r="B263" s="104"/>
      <c r="C263" s="84"/>
      <c r="D263" s="223"/>
      <c r="E263" s="246"/>
      <c r="F263" s="225"/>
      <c r="G263" s="224"/>
      <c r="H263" s="226"/>
    </row>
    <row r="264" spans="1:8" ht="15.75">
      <c r="A264" s="770">
        <v>10</v>
      </c>
      <c r="B264" s="771" t="s">
        <v>265</v>
      </c>
      <c r="C264" s="881"/>
      <c r="D264" s="882"/>
      <c r="E264" s="882"/>
      <c r="F264" s="882"/>
      <c r="G264" s="882"/>
      <c r="H264" s="883"/>
    </row>
    <row r="265" spans="1:8" ht="15.75">
      <c r="A265" s="44"/>
      <c r="B265" s="53"/>
      <c r="C265" s="29"/>
      <c r="D265" s="227"/>
      <c r="E265" s="230"/>
      <c r="F265" s="884"/>
      <c r="G265" s="885"/>
      <c r="H265" s="886"/>
    </row>
    <row r="266" spans="1:8" ht="47.25">
      <c r="A266" s="44" t="str">
        <f>IF(B266&lt;&gt;"","10." &amp; COUNTA($A$264:A265) &amp; ".","")</f>
        <v>10.1.</v>
      </c>
      <c r="B266" s="53" t="s">
        <v>266</v>
      </c>
      <c r="C266" s="29"/>
      <c r="D266" s="227"/>
      <c r="E266" s="230"/>
      <c r="F266" s="887"/>
      <c r="G266" s="888"/>
      <c r="H266" s="889"/>
    </row>
    <row r="267" spans="1:8" ht="300.75">
      <c r="A267" s="44"/>
      <c r="B267" s="55" t="s">
        <v>267</v>
      </c>
      <c r="C267" s="29"/>
      <c r="D267" s="227"/>
      <c r="E267" s="230"/>
      <c r="F267" s="887"/>
      <c r="G267" s="888"/>
      <c r="H267" s="889"/>
    </row>
    <row r="268" spans="1:8" ht="15.75">
      <c r="A268" s="44"/>
      <c r="B268" s="55" t="s">
        <v>19</v>
      </c>
      <c r="C268" s="54"/>
      <c r="D268" s="203"/>
      <c r="E268" s="228"/>
      <c r="F268" s="887"/>
      <c r="G268" s="888"/>
      <c r="H268" s="889"/>
    </row>
    <row r="269" spans="1:8" ht="15.75">
      <c r="A269" s="44"/>
      <c r="B269" s="55" t="s">
        <v>497</v>
      </c>
      <c r="C269" s="54" t="s">
        <v>20</v>
      </c>
      <c r="D269" s="203">
        <v>6</v>
      </c>
      <c r="E269" s="228">
        <v>950</v>
      </c>
      <c r="F269" s="887"/>
      <c r="G269" s="888"/>
      <c r="H269" s="889"/>
    </row>
    <row r="270" spans="1:8" ht="31.5">
      <c r="A270" s="44" t="str">
        <f>IF(B270&lt;&gt;"","10." &amp; COUNTA($A$264:A269) &amp; ".","")</f>
        <v>10.2.</v>
      </c>
      <c r="B270" s="53" t="s">
        <v>498</v>
      </c>
      <c r="C270" s="29"/>
      <c r="D270" s="227"/>
      <c r="E270" s="230"/>
      <c r="F270" s="887"/>
      <c r="G270" s="888"/>
      <c r="H270" s="889"/>
    </row>
    <row r="271" spans="1:8" ht="135">
      <c r="A271" s="44"/>
      <c r="B271" s="55" t="s">
        <v>499</v>
      </c>
      <c r="C271" s="29"/>
      <c r="D271" s="227"/>
      <c r="E271" s="230"/>
      <c r="F271" s="887"/>
      <c r="G271" s="888"/>
      <c r="H271" s="889"/>
    </row>
    <row r="272" spans="1:8" ht="15.75">
      <c r="A272" s="44"/>
      <c r="B272" s="55" t="s">
        <v>19</v>
      </c>
      <c r="C272" s="54"/>
      <c r="D272" s="203"/>
      <c r="E272" s="228"/>
      <c r="F272" s="887"/>
      <c r="G272" s="888"/>
      <c r="H272" s="889"/>
    </row>
    <row r="273" spans="1:8" ht="15.75">
      <c r="A273" s="44"/>
      <c r="B273" s="55" t="s">
        <v>500</v>
      </c>
      <c r="C273" s="54" t="s">
        <v>20</v>
      </c>
      <c r="D273" s="203">
        <v>3</v>
      </c>
      <c r="E273" s="228">
        <v>520</v>
      </c>
      <c r="F273" s="887"/>
      <c r="G273" s="888"/>
      <c r="H273" s="889"/>
    </row>
    <row r="274" spans="1:8" ht="31.5">
      <c r="A274" s="44" t="str">
        <f>IF(B274&lt;&gt;"","10." &amp; COUNTA($A$264:A273) &amp; ".","")</f>
        <v>10.3.</v>
      </c>
      <c r="B274" s="53" t="s">
        <v>501</v>
      </c>
      <c r="C274" s="29"/>
      <c r="D274" s="227"/>
      <c r="E274" s="230"/>
      <c r="F274" s="887"/>
      <c r="G274" s="888"/>
      <c r="H274" s="889"/>
    </row>
    <row r="275" spans="1:8" ht="90">
      <c r="A275" s="44"/>
      <c r="B275" s="55" t="s">
        <v>502</v>
      </c>
      <c r="C275" s="29"/>
      <c r="D275" s="227"/>
      <c r="E275" s="230"/>
      <c r="F275" s="887"/>
      <c r="G275" s="888"/>
      <c r="H275" s="889"/>
    </row>
    <row r="276" spans="1:8" ht="15.75">
      <c r="A276" s="44"/>
      <c r="B276" s="55" t="s">
        <v>19</v>
      </c>
      <c r="C276" s="54"/>
      <c r="D276" s="203"/>
      <c r="E276" s="228"/>
      <c r="F276" s="887"/>
      <c r="G276" s="888"/>
      <c r="H276" s="889"/>
    </row>
    <row r="277" spans="1:8" ht="15.75">
      <c r="A277" s="44"/>
      <c r="B277" s="55" t="s">
        <v>503</v>
      </c>
      <c r="C277" s="54" t="s">
        <v>20</v>
      </c>
      <c r="D277" s="203">
        <v>3</v>
      </c>
      <c r="E277" s="228">
        <v>320</v>
      </c>
      <c r="F277" s="887"/>
      <c r="G277" s="888"/>
      <c r="H277" s="889"/>
    </row>
    <row r="278" spans="1:8" ht="31.5">
      <c r="A278" s="44" t="str">
        <f>IF(B278&lt;&gt;"","10." &amp; COUNTA($A$264:A277) &amp; ".","")</f>
        <v>10.4.</v>
      </c>
      <c r="B278" s="53" t="s">
        <v>275</v>
      </c>
      <c r="C278" s="29"/>
      <c r="D278" s="227"/>
      <c r="E278" s="230"/>
      <c r="F278" s="887"/>
      <c r="G278" s="888"/>
      <c r="H278" s="889"/>
    </row>
    <row r="279" spans="1:8" ht="150">
      <c r="A279" s="44"/>
      <c r="B279" s="55" t="s">
        <v>276</v>
      </c>
      <c r="C279" s="29"/>
      <c r="D279" s="227"/>
      <c r="E279" s="230"/>
      <c r="F279" s="887"/>
      <c r="G279" s="888"/>
      <c r="H279" s="889"/>
    </row>
    <row r="280" spans="1:8" ht="18">
      <c r="A280" s="44"/>
      <c r="B280" s="55" t="s">
        <v>48</v>
      </c>
      <c r="C280" s="54" t="s">
        <v>15</v>
      </c>
      <c r="D280" s="203">
        <f>D72</f>
        <v>41</v>
      </c>
      <c r="E280" s="228">
        <v>8.4</v>
      </c>
      <c r="F280" s="887"/>
      <c r="G280" s="888"/>
      <c r="H280" s="889"/>
    </row>
    <row r="281" spans="1:8" ht="47.25">
      <c r="A281" s="44" t="str">
        <f>IF(B281&lt;&gt;"","10." &amp; COUNTA($A$264:A280) &amp; ".","")</f>
        <v>10.5.</v>
      </c>
      <c r="B281" s="53" t="s">
        <v>277</v>
      </c>
      <c r="C281" s="29"/>
      <c r="D281" s="227"/>
      <c r="E281" s="230"/>
      <c r="F281" s="887"/>
      <c r="G281" s="888"/>
      <c r="H281" s="889"/>
    </row>
    <row r="282" spans="1:8" ht="150">
      <c r="A282" s="44"/>
      <c r="B282" s="55" t="s">
        <v>276</v>
      </c>
      <c r="C282" s="29"/>
      <c r="D282" s="227"/>
      <c r="E282" s="230"/>
      <c r="F282" s="887"/>
      <c r="G282" s="888"/>
      <c r="H282" s="889"/>
    </row>
    <row r="283" spans="1:8" ht="18">
      <c r="A283" s="44"/>
      <c r="B283" s="55" t="s">
        <v>48</v>
      </c>
      <c r="C283" s="54" t="s">
        <v>15</v>
      </c>
      <c r="D283" s="203">
        <v>34.5</v>
      </c>
      <c r="E283" s="228">
        <v>8.4</v>
      </c>
      <c r="F283" s="887"/>
      <c r="G283" s="888"/>
      <c r="H283" s="889"/>
    </row>
    <row r="284" spans="1:8" ht="31.5">
      <c r="A284" s="44" t="str">
        <f>IF(B284&lt;&gt;"","10." &amp; COUNTA($A$264:A283) &amp; ".","")</f>
        <v>10.6.</v>
      </c>
      <c r="B284" s="53" t="s">
        <v>504</v>
      </c>
      <c r="C284" s="29"/>
      <c r="D284" s="227"/>
      <c r="E284" s="230"/>
      <c r="F284" s="887"/>
      <c r="G284" s="888"/>
      <c r="H284" s="889"/>
    </row>
    <row r="285" spans="1:8" ht="60">
      <c r="A285" s="44"/>
      <c r="B285" s="55" t="s">
        <v>279</v>
      </c>
      <c r="C285" s="29"/>
      <c r="D285" s="227"/>
      <c r="E285" s="230"/>
      <c r="F285" s="887"/>
      <c r="G285" s="888"/>
      <c r="H285" s="889"/>
    </row>
    <row r="286" spans="1:8" ht="15.75">
      <c r="A286" s="44"/>
      <c r="B286" s="55" t="s">
        <v>26</v>
      </c>
      <c r="C286" s="54" t="s">
        <v>27</v>
      </c>
      <c r="D286" s="203">
        <v>9</v>
      </c>
      <c r="E286" s="228">
        <v>19</v>
      </c>
      <c r="F286" s="887"/>
      <c r="G286" s="888"/>
      <c r="H286" s="889"/>
    </row>
    <row r="287" spans="1:8" ht="31.5">
      <c r="A287" s="44" t="str">
        <f>IF(B287&lt;&gt;"","10." &amp; COUNTA($A$264:A286) &amp; ".","")</f>
        <v>10.7.</v>
      </c>
      <c r="B287" s="53" t="s">
        <v>280</v>
      </c>
      <c r="C287" s="29"/>
      <c r="D287" s="227"/>
      <c r="E287" s="230"/>
      <c r="F287" s="887"/>
      <c r="G287" s="888"/>
      <c r="H287" s="889"/>
    </row>
    <row r="288" spans="1:8" ht="60">
      <c r="A288" s="44"/>
      <c r="B288" s="55" t="s">
        <v>281</v>
      </c>
      <c r="C288" s="29"/>
      <c r="D288" s="227"/>
      <c r="E288" s="230"/>
      <c r="F288" s="887"/>
      <c r="G288" s="888"/>
      <c r="H288" s="889"/>
    </row>
    <row r="289" spans="1:8" ht="15.75">
      <c r="A289" s="44"/>
      <c r="B289" s="55" t="s">
        <v>26</v>
      </c>
      <c r="C289" s="54" t="s">
        <v>27</v>
      </c>
      <c r="D289" s="203">
        <v>16</v>
      </c>
      <c r="E289" s="228">
        <v>22.5</v>
      </c>
      <c r="F289" s="887"/>
      <c r="G289" s="888"/>
      <c r="H289" s="889"/>
    </row>
    <row r="290" spans="1:8" ht="15.75">
      <c r="A290" s="68"/>
      <c r="B290" s="69"/>
      <c r="C290" s="70"/>
      <c r="D290" s="215"/>
      <c r="E290" s="216"/>
      <c r="F290" s="890"/>
      <c r="G290" s="891"/>
      <c r="H290" s="892"/>
    </row>
    <row r="291" spans="1:8" ht="15.75">
      <c r="A291" s="75"/>
      <c r="B291" s="76" t="s">
        <v>282</v>
      </c>
      <c r="C291" s="77"/>
      <c r="D291" s="219"/>
      <c r="E291" s="220"/>
      <c r="F291" s="251"/>
      <c r="G291" s="233">
        <f>SUM(G268:G290)</f>
        <v>0</v>
      </c>
      <c r="H291" s="773"/>
    </row>
    <row r="292" spans="1:8" ht="15.75">
      <c r="A292" s="82"/>
      <c r="B292" s="104"/>
      <c r="C292" s="84"/>
      <c r="D292" s="223"/>
      <c r="E292" s="246"/>
      <c r="F292" s="225"/>
      <c r="G292" s="224"/>
      <c r="H292" s="226"/>
    </row>
    <row r="293" spans="1:8" ht="15.75">
      <c r="A293" s="770">
        <v>11</v>
      </c>
      <c r="B293" s="771" t="s">
        <v>283</v>
      </c>
      <c r="C293" s="881"/>
      <c r="D293" s="882"/>
      <c r="E293" s="882"/>
      <c r="F293" s="882"/>
      <c r="G293" s="882"/>
      <c r="H293" s="883"/>
    </row>
    <row r="294" spans="1:8" ht="15.75">
      <c r="A294" s="44"/>
      <c r="B294" s="53"/>
      <c r="C294" s="29"/>
      <c r="D294" s="227"/>
      <c r="E294" s="230"/>
      <c r="F294" s="884"/>
      <c r="G294" s="885"/>
      <c r="H294" s="886"/>
    </row>
    <row r="295" spans="1:8" ht="31.5">
      <c r="A295" s="44" t="str">
        <f>IF(B295&lt;&gt;"","11." &amp; COUNTA($A$293:A294) &amp; ".","")</f>
        <v>11.1.</v>
      </c>
      <c r="B295" s="53" t="s">
        <v>284</v>
      </c>
      <c r="C295" s="29"/>
      <c r="D295" s="227"/>
      <c r="E295" s="230"/>
      <c r="F295" s="887"/>
      <c r="G295" s="888"/>
      <c r="H295" s="889"/>
    </row>
    <row r="296" spans="1:8" ht="75">
      <c r="A296" s="44"/>
      <c r="B296" s="55" t="s">
        <v>285</v>
      </c>
      <c r="C296" s="29"/>
      <c r="D296" s="227"/>
      <c r="E296" s="230"/>
      <c r="F296" s="887"/>
      <c r="G296" s="888"/>
      <c r="H296" s="889"/>
    </row>
    <row r="297" spans="1:8" ht="33">
      <c r="A297" s="44"/>
      <c r="B297" s="55" t="s">
        <v>286</v>
      </c>
      <c r="C297" s="54" t="s">
        <v>15</v>
      </c>
      <c r="D297" s="203">
        <v>185</v>
      </c>
      <c r="E297" s="228">
        <v>14</v>
      </c>
      <c r="F297" s="887"/>
      <c r="G297" s="888"/>
      <c r="H297" s="889"/>
    </row>
    <row r="298" spans="1:8" ht="15.75">
      <c r="A298" s="44" t="str">
        <f>IF(B298&lt;&gt;"","11." &amp; COUNTA($A$293:A297) &amp; ".","")</f>
        <v>11.2.</v>
      </c>
      <c r="B298" s="53" t="s">
        <v>287</v>
      </c>
      <c r="C298" s="29"/>
      <c r="D298" s="227"/>
      <c r="E298" s="230"/>
      <c r="F298" s="887"/>
      <c r="G298" s="888"/>
      <c r="H298" s="889"/>
    </row>
    <row r="299" spans="1:8" ht="75">
      <c r="A299" s="44"/>
      <c r="B299" s="55" t="s">
        <v>288</v>
      </c>
      <c r="C299" s="29"/>
      <c r="D299" s="227"/>
      <c r="E299" s="230"/>
      <c r="F299" s="887"/>
      <c r="G299" s="888"/>
      <c r="H299" s="889"/>
    </row>
    <row r="300" spans="1:8" ht="15.75">
      <c r="A300" s="44"/>
      <c r="B300" s="55" t="s">
        <v>26</v>
      </c>
      <c r="C300" s="54" t="s">
        <v>27</v>
      </c>
      <c r="D300" s="203">
        <v>14.2</v>
      </c>
      <c r="E300" s="228">
        <v>8.5</v>
      </c>
      <c r="F300" s="887"/>
      <c r="G300" s="888"/>
      <c r="H300" s="889"/>
    </row>
    <row r="301" spans="1:8" ht="15.75">
      <c r="A301" s="44"/>
      <c r="B301" s="55"/>
      <c r="C301" s="29"/>
      <c r="D301" s="227"/>
      <c r="E301" s="230"/>
      <c r="F301" s="893"/>
      <c r="G301" s="894"/>
      <c r="H301" s="889"/>
    </row>
    <row r="302" spans="1:8" ht="15.75">
      <c r="A302" s="237"/>
      <c r="B302" s="238" t="s">
        <v>289</v>
      </c>
      <c r="C302" s="239"/>
      <c r="D302" s="240"/>
      <c r="E302" s="241"/>
      <c r="F302" s="242"/>
      <c r="G302" s="252">
        <f>SUM(G297:G301)</f>
        <v>0</v>
      </c>
      <c r="H302" s="791"/>
    </row>
    <row r="303" spans="1:8" ht="15.75">
      <c r="A303" s="82"/>
      <c r="B303" s="98"/>
      <c r="C303" s="84"/>
      <c r="D303" s="234"/>
      <c r="E303" s="235"/>
      <c r="F303" s="225"/>
      <c r="G303" s="253"/>
      <c r="H303" s="226"/>
    </row>
    <row r="304" spans="1:8" ht="15.75">
      <c r="A304" s="770">
        <v>12</v>
      </c>
      <c r="B304" s="771" t="s">
        <v>290</v>
      </c>
      <c r="C304" s="881"/>
      <c r="D304" s="882"/>
      <c r="E304" s="882"/>
      <c r="F304" s="882"/>
      <c r="G304" s="882"/>
      <c r="H304" s="883"/>
    </row>
    <row r="305" spans="1:8" ht="15.75">
      <c r="A305" s="44"/>
      <c r="B305" s="53"/>
      <c r="C305" s="29"/>
      <c r="D305" s="227"/>
      <c r="E305" s="230"/>
      <c r="F305" s="884"/>
      <c r="G305" s="885"/>
      <c r="H305" s="886"/>
    </row>
    <row r="306" spans="1:8" ht="63">
      <c r="A306" s="44" t="str">
        <f>IF(B306&lt;&gt;"","12." &amp; COUNTA($A$304:A305) &amp; ".","")</f>
        <v>12.1.</v>
      </c>
      <c r="B306" s="53" t="s">
        <v>291</v>
      </c>
      <c r="C306" s="29"/>
      <c r="D306" s="227"/>
      <c r="E306" s="230"/>
      <c r="F306" s="887"/>
      <c r="G306" s="888"/>
      <c r="H306" s="889"/>
    </row>
    <row r="307" spans="1:8" ht="90">
      <c r="A307" s="44"/>
      <c r="B307" s="55" t="s">
        <v>465</v>
      </c>
      <c r="C307" s="29"/>
      <c r="D307" s="227"/>
      <c r="E307" s="230"/>
      <c r="F307" s="887"/>
      <c r="G307" s="888"/>
      <c r="H307" s="889"/>
    </row>
    <row r="308" spans="1:8" ht="15.75">
      <c r="A308" s="44"/>
      <c r="B308" s="55" t="s">
        <v>26</v>
      </c>
      <c r="C308" s="54" t="s">
        <v>27</v>
      </c>
      <c r="D308" s="203">
        <v>28.4</v>
      </c>
      <c r="E308" s="228">
        <v>14</v>
      </c>
      <c r="F308" s="887"/>
      <c r="G308" s="888"/>
      <c r="H308" s="889"/>
    </row>
    <row r="309" spans="1:8" ht="63">
      <c r="A309" s="44" t="str">
        <f>IF(B309&lt;&gt;"","12." &amp; COUNTA($A$304:A308) &amp; ".","")</f>
        <v>12.2.</v>
      </c>
      <c r="B309" s="53" t="s">
        <v>293</v>
      </c>
      <c r="C309" s="29"/>
      <c r="D309" s="227"/>
      <c r="E309" s="230"/>
      <c r="F309" s="887"/>
      <c r="G309" s="888"/>
      <c r="H309" s="889"/>
    </row>
    <row r="310" spans="1:8" ht="120">
      <c r="A310" s="44"/>
      <c r="B310" s="55" t="s">
        <v>294</v>
      </c>
      <c r="C310" s="29"/>
      <c r="D310" s="227"/>
      <c r="E310" s="230"/>
      <c r="F310" s="887"/>
      <c r="G310" s="888"/>
      <c r="H310" s="889"/>
    </row>
    <row r="311" spans="1:8" ht="15.75">
      <c r="A311" s="44"/>
      <c r="B311" s="55" t="s">
        <v>26</v>
      </c>
      <c r="C311" s="54" t="s">
        <v>27</v>
      </c>
      <c r="D311" s="203">
        <v>16</v>
      </c>
      <c r="E311" s="228">
        <v>12.5</v>
      </c>
      <c r="F311" s="887"/>
      <c r="G311" s="888"/>
      <c r="H311" s="889"/>
    </row>
    <row r="312" spans="1:8" ht="47.25">
      <c r="A312" s="44" t="str">
        <f>IF(B312&lt;&gt;"","12." &amp; COUNTA($A$304:A311) &amp; ".","")</f>
        <v>12.3.</v>
      </c>
      <c r="B312" s="53" t="s">
        <v>505</v>
      </c>
      <c r="C312" s="29"/>
      <c r="D312" s="227"/>
      <c r="E312" s="230"/>
      <c r="F312" s="887"/>
      <c r="G312" s="888"/>
      <c r="H312" s="889"/>
    </row>
    <row r="313" spans="1:8" ht="30">
      <c r="A313" s="44"/>
      <c r="B313" s="55" t="s">
        <v>472</v>
      </c>
      <c r="C313" s="29"/>
      <c r="D313" s="227"/>
      <c r="E313" s="230"/>
      <c r="F313" s="887"/>
      <c r="G313" s="888"/>
      <c r="H313" s="889"/>
    </row>
    <row r="314" spans="1:8" ht="15.75">
      <c r="A314" s="44"/>
      <c r="B314" s="55" t="s">
        <v>26</v>
      </c>
      <c r="C314" s="54" t="s">
        <v>27</v>
      </c>
      <c r="D314" s="203">
        <v>25.6</v>
      </c>
      <c r="E314" s="228">
        <v>7.5</v>
      </c>
      <c r="F314" s="887"/>
      <c r="G314" s="888"/>
      <c r="H314" s="889"/>
    </row>
    <row r="315" spans="1:8" ht="47.25">
      <c r="A315" s="44" t="str">
        <f>IF(B315&lt;&gt;"","12." &amp; COUNTA($A$304:A314) &amp; ".","")</f>
        <v>12.4.</v>
      </c>
      <c r="B315" s="53" t="s">
        <v>299</v>
      </c>
      <c r="C315" s="29"/>
      <c r="D315" s="227"/>
      <c r="E315" s="230"/>
      <c r="F315" s="887"/>
      <c r="G315" s="888"/>
      <c r="H315" s="889"/>
    </row>
    <row r="316" spans="1:8" ht="75">
      <c r="A316" s="44"/>
      <c r="B316" s="55" t="s">
        <v>300</v>
      </c>
      <c r="C316" s="29"/>
      <c r="D316" s="227"/>
      <c r="E316" s="230"/>
      <c r="F316" s="887"/>
      <c r="G316" s="888"/>
      <c r="H316" s="889"/>
    </row>
    <row r="317" spans="1:8" ht="15.75">
      <c r="A317" s="44"/>
      <c r="B317" s="55" t="s">
        <v>26</v>
      </c>
      <c r="C317" s="54" t="s">
        <v>27</v>
      </c>
      <c r="D317" s="203">
        <v>5</v>
      </c>
      <c r="E317" s="228">
        <v>12.5</v>
      </c>
      <c r="F317" s="887"/>
      <c r="G317" s="888"/>
      <c r="H317" s="889"/>
    </row>
    <row r="318" spans="1:8" ht="15.75">
      <c r="A318" s="44"/>
      <c r="B318" s="55"/>
      <c r="C318" s="29"/>
      <c r="D318" s="227"/>
      <c r="E318" s="230"/>
      <c r="F318" s="893"/>
      <c r="G318" s="894"/>
      <c r="H318" s="889"/>
    </row>
    <row r="319" spans="1:8" ht="15.75">
      <c r="A319" s="237"/>
      <c r="B319" s="238" t="s">
        <v>303</v>
      </c>
      <c r="C319" s="239"/>
      <c r="D319" s="240"/>
      <c r="E319" s="241"/>
      <c r="F319" s="254"/>
      <c r="G319" s="243">
        <f>SUM(G308:G318)</f>
        <v>0</v>
      </c>
      <c r="H319" s="789"/>
    </row>
    <row r="320" spans="1:8" ht="15.75">
      <c r="A320" s="82"/>
      <c r="B320" s="104"/>
      <c r="C320" s="106"/>
      <c r="D320" s="223"/>
      <c r="E320" s="249"/>
      <c r="F320" s="225"/>
      <c r="G320" s="224"/>
      <c r="H320" s="226"/>
    </row>
    <row r="321" spans="1:8" ht="15.75">
      <c r="A321" s="770">
        <v>13</v>
      </c>
      <c r="B321" s="771" t="s">
        <v>304</v>
      </c>
      <c r="C321" s="881"/>
      <c r="D321" s="882"/>
      <c r="E321" s="882"/>
      <c r="F321" s="882"/>
      <c r="G321" s="882"/>
      <c r="H321" s="883"/>
    </row>
    <row r="322" spans="1:8" ht="15.75">
      <c r="A322" s="44"/>
      <c r="B322" s="53"/>
      <c r="C322" s="29"/>
      <c r="D322" s="227"/>
      <c r="E322" s="230"/>
      <c r="F322" s="884"/>
      <c r="G322" s="885"/>
      <c r="H322" s="886"/>
    </row>
    <row r="323" spans="1:8" ht="31.5">
      <c r="A323" s="44" t="str">
        <f>IF(B323&lt;&gt;"","13." &amp; COUNTA($A$321:A322) &amp; ".","")</f>
        <v>13.1.</v>
      </c>
      <c r="B323" s="53" t="s">
        <v>506</v>
      </c>
      <c r="C323" s="29"/>
      <c r="D323" s="227"/>
      <c r="E323" s="230"/>
      <c r="F323" s="887"/>
      <c r="G323" s="888"/>
      <c r="H323" s="889"/>
    </row>
    <row r="324" spans="1:8" ht="150">
      <c r="A324" s="44"/>
      <c r="B324" s="55" t="s">
        <v>306</v>
      </c>
      <c r="C324" s="29"/>
      <c r="D324" s="227"/>
      <c r="E324" s="230"/>
      <c r="F324" s="887"/>
      <c r="G324" s="888"/>
      <c r="H324" s="889"/>
    </row>
    <row r="325" spans="1:8" ht="15.75">
      <c r="A325" s="44"/>
      <c r="B325" s="55" t="s">
        <v>307</v>
      </c>
      <c r="C325" s="54" t="s">
        <v>189</v>
      </c>
      <c r="D325" s="203">
        <v>340</v>
      </c>
      <c r="E325" s="228">
        <v>4.5</v>
      </c>
      <c r="F325" s="890"/>
      <c r="G325" s="891"/>
      <c r="H325" s="892"/>
    </row>
    <row r="326" spans="1:8" ht="15.75">
      <c r="A326" s="75"/>
      <c r="B326" s="76" t="s">
        <v>310</v>
      </c>
      <c r="C326" s="77"/>
      <c r="D326" s="219"/>
      <c r="E326" s="220"/>
      <c r="F326" s="221"/>
      <c r="G326" s="255">
        <f>SUM(G325:G325)</f>
        <v>0</v>
      </c>
      <c r="H326" s="791"/>
    </row>
    <row r="327" spans="1:8">
      <c r="A327" s="118"/>
      <c r="B327" s="119"/>
      <c r="C327" s="106"/>
      <c r="D327" s="223"/>
      <c r="E327" s="246"/>
      <c r="F327" s="225"/>
      <c r="G327" s="224"/>
      <c r="H327" s="226"/>
    </row>
    <row r="328" spans="1:8" ht="15.75">
      <c r="A328" s="770">
        <v>14</v>
      </c>
      <c r="B328" s="771" t="s">
        <v>311</v>
      </c>
      <c r="C328" s="881"/>
      <c r="D328" s="882"/>
      <c r="E328" s="882"/>
      <c r="F328" s="882"/>
      <c r="G328" s="882"/>
      <c r="H328" s="883"/>
    </row>
    <row r="329" spans="1:8" ht="15.75">
      <c r="A329" s="44"/>
      <c r="B329" s="53"/>
      <c r="C329" s="29"/>
      <c r="D329" s="227"/>
      <c r="E329" s="230"/>
      <c r="F329" s="884"/>
      <c r="G329" s="885"/>
      <c r="H329" s="886"/>
    </row>
    <row r="330" spans="1:8" ht="47.25">
      <c r="A330" s="44" t="str">
        <f>IF(B330&lt;&gt;"","14." &amp; COUNTA($A$328:A329) &amp; ".","")</f>
        <v>14.1.</v>
      </c>
      <c r="B330" s="53" t="s">
        <v>312</v>
      </c>
      <c r="C330" s="29"/>
      <c r="D330" s="227"/>
      <c r="E330" s="230"/>
      <c r="F330" s="887"/>
      <c r="G330" s="888"/>
      <c r="H330" s="889"/>
    </row>
    <row r="331" spans="1:8" ht="60">
      <c r="A331" s="44"/>
      <c r="B331" s="55" t="s">
        <v>313</v>
      </c>
      <c r="C331" s="29"/>
      <c r="D331" s="227"/>
      <c r="E331" s="230"/>
      <c r="F331" s="887"/>
      <c r="G331" s="888"/>
      <c r="H331" s="889"/>
    </row>
    <row r="332" spans="1:8" ht="18">
      <c r="A332" s="44"/>
      <c r="B332" s="55" t="s">
        <v>48</v>
      </c>
      <c r="C332" s="54" t="s">
        <v>15</v>
      </c>
      <c r="D332" s="203">
        <v>338</v>
      </c>
      <c r="E332" s="228">
        <v>2.2000000000000002</v>
      </c>
      <c r="F332" s="887"/>
      <c r="G332" s="888"/>
      <c r="H332" s="889"/>
    </row>
    <row r="333" spans="1:8" ht="15.75">
      <c r="A333" s="44" t="str">
        <f>IF(B333&lt;&gt;"","14." &amp; COUNTA($A$328:A332) &amp; ".","")</f>
        <v>14.2.</v>
      </c>
      <c r="B333" s="53" t="s">
        <v>314</v>
      </c>
      <c r="C333" s="29"/>
      <c r="D333" s="227"/>
      <c r="E333" s="230"/>
      <c r="F333" s="887"/>
      <c r="G333" s="888"/>
      <c r="H333" s="889"/>
    </row>
    <row r="334" spans="1:8" ht="60">
      <c r="A334" s="44"/>
      <c r="B334" s="55" t="s">
        <v>315</v>
      </c>
      <c r="C334" s="29"/>
      <c r="D334" s="227"/>
      <c r="E334" s="230"/>
      <c r="F334" s="887"/>
      <c r="G334" s="888"/>
      <c r="H334" s="889"/>
    </row>
    <row r="335" spans="1:8" ht="18">
      <c r="A335" s="44"/>
      <c r="B335" s="55" t="s">
        <v>48</v>
      </c>
      <c r="C335" s="54" t="s">
        <v>15</v>
      </c>
      <c r="D335" s="203">
        <v>338</v>
      </c>
      <c r="E335" s="228">
        <v>2.2999999999999998</v>
      </c>
      <c r="F335" s="887"/>
      <c r="G335" s="888"/>
      <c r="H335" s="889"/>
    </row>
    <row r="336" spans="1:8" ht="31.5">
      <c r="A336" s="44" t="str">
        <f>IF(B336&lt;&gt;"","14." &amp; COUNTA($A$328:A335) &amp; ".","")</f>
        <v>14.3.</v>
      </c>
      <c r="B336" s="53" t="s">
        <v>316</v>
      </c>
      <c r="C336" s="29"/>
      <c r="D336" s="227"/>
      <c r="E336" s="230"/>
      <c r="F336" s="887"/>
      <c r="G336" s="888"/>
      <c r="H336" s="889"/>
    </row>
    <row r="337" spans="1:8" ht="105">
      <c r="A337" s="44"/>
      <c r="B337" s="55" t="s">
        <v>317</v>
      </c>
      <c r="C337" s="29"/>
      <c r="D337" s="227"/>
      <c r="E337" s="230"/>
      <c r="F337" s="887"/>
      <c r="G337" s="888"/>
      <c r="H337" s="889"/>
    </row>
    <row r="338" spans="1:8" ht="18">
      <c r="A338" s="44"/>
      <c r="B338" s="55" t="s">
        <v>48</v>
      </c>
      <c r="C338" s="54" t="s">
        <v>15</v>
      </c>
      <c r="D338" s="203">
        <v>156</v>
      </c>
      <c r="E338" s="228">
        <v>2.4</v>
      </c>
      <c r="F338" s="887"/>
      <c r="G338" s="888"/>
      <c r="H338" s="889"/>
    </row>
    <row r="339" spans="1:8" ht="31.5">
      <c r="A339" s="44" t="str">
        <f>IF(B339&lt;&gt;"","14." &amp; COUNTA($A$328:A338) &amp; ".","")</f>
        <v>14.4.</v>
      </c>
      <c r="B339" s="53" t="s">
        <v>318</v>
      </c>
      <c r="C339" s="29"/>
      <c r="D339" s="227"/>
      <c r="E339" s="230"/>
      <c r="F339" s="887"/>
      <c r="G339" s="888"/>
      <c r="H339" s="889"/>
    </row>
    <row r="340" spans="1:8" ht="105">
      <c r="A340" s="44"/>
      <c r="B340" s="55" t="s">
        <v>319</v>
      </c>
      <c r="C340" s="29"/>
      <c r="D340" s="227"/>
      <c r="E340" s="230"/>
      <c r="F340" s="887"/>
      <c r="G340" s="888"/>
      <c r="H340" s="889"/>
    </row>
    <row r="341" spans="1:8" ht="18">
      <c r="A341" s="44"/>
      <c r="B341" s="55" t="s">
        <v>48</v>
      </c>
      <c r="C341" s="54" t="s">
        <v>15</v>
      </c>
      <c r="D341" s="203">
        <v>156</v>
      </c>
      <c r="E341" s="228">
        <v>4.7</v>
      </c>
      <c r="F341" s="887"/>
      <c r="G341" s="888"/>
      <c r="H341" s="889"/>
    </row>
    <row r="342" spans="1:8" ht="15.75">
      <c r="A342" s="68"/>
      <c r="B342" s="69"/>
      <c r="C342" s="70"/>
      <c r="D342" s="215"/>
      <c r="E342" s="216"/>
      <c r="F342" s="890"/>
      <c r="G342" s="891"/>
      <c r="H342" s="892"/>
    </row>
    <row r="343" spans="1:8" ht="15.75">
      <c r="A343" s="75"/>
      <c r="B343" s="76" t="s">
        <v>320</v>
      </c>
      <c r="C343" s="77"/>
      <c r="D343" s="219"/>
      <c r="E343" s="220"/>
      <c r="F343" s="251"/>
      <c r="G343" s="233">
        <f>SUM(G332:G342)</f>
        <v>0</v>
      </c>
      <c r="H343" s="789"/>
    </row>
    <row r="344" spans="1:8" ht="15.75">
      <c r="A344" s="82"/>
      <c r="B344" s="104"/>
      <c r="C344" s="106"/>
      <c r="D344" s="223"/>
      <c r="E344" s="246"/>
      <c r="F344" s="225"/>
      <c r="G344" s="224"/>
      <c r="H344" s="226"/>
    </row>
    <row r="345" spans="1:8" ht="15.75">
      <c r="A345" s="770">
        <v>15</v>
      </c>
      <c r="B345" s="771" t="s">
        <v>321</v>
      </c>
      <c r="C345" s="881"/>
      <c r="D345" s="882"/>
      <c r="E345" s="882"/>
      <c r="F345" s="882"/>
      <c r="G345" s="882"/>
      <c r="H345" s="883"/>
    </row>
    <row r="346" spans="1:8" ht="15.75">
      <c r="A346" s="44"/>
      <c r="B346" s="53"/>
      <c r="C346" s="29"/>
      <c r="D346" s="227"/>
      <c r="E346" s="230"/>
      <c r="F346" s="884"/>
      <c r="G346" s="885"/>
      <c r="H346" s="886"/>
    </row>
    <row r="347" spans="1:8" ht="15.75">
      <c r="A347" s="44" t="str">
        <f>IF(B347&lt;&gt;"","15." &amp; COUNTA($A$345:A346) &amp; ".","")</f>
        <v>15.1.</v>
      </c>
      <c r="B347" s="53" t="s">
        <v>322</v>
      </c>
      <c r="C347" s="29"/>
      <c r="D347" s="227"/>
      <c r="E347" s="230"/>
      <c r="F347" s="887"/>
      <c r="G347" s="888"/>
      <c r="H347" s="889"/>
    </row>
    <row r="348" spans="1:8" ht="90">
      <c r="A348" s="44"/>
      <c r="B348" s="55" t="s">
        <v>323</v>
      </c>
      <c r="C348" s="29"/>
      <c r="D348" s="227"/>
      <c r="E348" s="230"/>
      <c r="F348" s="887"/>
      <c r="G348" s="888"/>
      <c r="H348" s="889"/>
    </row>
    <row r="349" spans="1:8" ht="18">
      <c r="A349" s="44"/>
      <c r="B349" s="55" t="s">
        <v>48</v>
      </c>
      <c r="C349" s="54" t="s">
        <v>15</v>
      </c>
      <c r="D349" s="203">
        <v>49.6</v>
      </c>
      <c r="E349" s="228">
        <v>42</v>
      </c>
      <c r="F349" s="887"/>
      <c r="G349" s="888"/>
      <c r="H349" s="889"/>
    </row>
    <row r="350" spans="1:8" ht="15.75">
      <c r="A350" s="44" t="str">
        <f>IF(B350&lt;&gt;"","15." &amp; COUNTA($A$345:A349) &amp; ".","")</f>
        <v>15.2.</v>
      </c>
      <c r="B350" s="53" t="s">
        <v>324</v>
      </c>
      <c r="C350" s="54"/>
      <c r="D350" s="203"/>
      <c r="E350" s="91"/>
      <c r="F350" s="887"/>
      <c r="G350" s="888"/>
      <c r="H350" s="889"/>
    </row>
    <row r="351" spans="1:8" ht="120">
      <c r="A351" s="44"/>
      <c r="B351" s="55" t="s">
        <v>325</v>
      </c>
      <c r="C351" s="54"/>
      <c r="D351" s="203"/>
      <c r="E351" s="91"/>
      <c r="F351" s="887"/>
      <c r="G351" s="888"/>
      <c r="H351" s="889"/>
    </row>
    <row r="352" spans="1:8" ht="15.75">
      <c r="A352" s="44"/>
      <c r="B352" s="94" t="s">
        <v>507</v>
      </c>
      <c r="C352" s="54" t="s">
        <v>27</v>
      </c>
      <c r="D352" s="203">
        <v>24</v>
      </c>
      <c r="E352" s="91">
        <v>5</v>
      </c>
      <c r="F352" s="887"/>
      <c r="G352" s="888"/>
      <c r="H352" s="889"/>
    </row>
    <row r="353" spans="1:8" ht="15.75">
      <c r="A353" s="44"/>
      <c r="B353" s="94" t="s">
        <v>508</v>
      </c>
      <c r="C353" s="54" t="s">
        <v>27</v>
      </c>
      <c r="D353" s="203">
        <v>20</v>
      </c>
      <c r="E353" s="91">
        <v>6</v>
      </c>
      <c r="F353" s="887"/>
      <c r="G353" s="888"/>
      <c r="H353" s="889"/>
    </row>
    <row r="354" spans="1:8" ht="15.75">
      <c r="A354" s="44"/>
      <c r="B354" s="94" t="s">
        <v>509</v>
      </c>
      <c r="C354" s="54" t="s">
        <v>27</v>
      </c>
      <c r="D354" s="203">
        <v>16</v>
      </c>
      <c r="E354" s="91">
        <v>7</v>
      </c>
      <c r="F354" s="887"/>
      <c r="G354" s="888"/>
      <c r="H354" s="889"/>
    </row>
    <row r="355" spans="1:8" ht="15.75">
      <c r="A355" s="44" t="str">
        <f>IF(B355&lt;&gt;"","15." &amp; COUNTA($A$345:A354) &amp; ".","")</f>
        <v>15.3.</v>
      </c>
      <c r="B355" s="53" t="s">
        <v>329</v>
      </c>
      <c r="C355" s="54"/>
      <c r="D355" s="203"/>
      <c r="E355" s="91"/>
      <c r="F355" s="887"/>
      <c r="G355" s="888"/>
      <c r="H355" s="889"/>
    </row>
    <row r="356" spans="1:8" ht="30">
      <c r="A356" s="44"/>
      <c r="B356" s="94" t="s">
        <v>330</v>
      </c>
      <c r="C356" s="54"/>
      <c r="D356" s="203"/>
      <c r="E356" s="91"/>
      <c r="F356" s="887"/>
      <c r="G356" s="888"/>
      <c r="H356" s="889"/>
    </row>
    <row r="357" spans="1:8" ht="30">
      <c r="A357" s="44"/>
      <c r="B357" s="94" t="s">
        <v>510</v>
      </c>
      <c r="C357" s="54" t="s">
        <v>20</v>
      </c>
      <c r="D357" s="203">
        <v>6</v>
      </c>
      <c r="E357" s="91">
        <v>14</v>
      </c>
      <c r="F357" s="887"/>
      <c r="G357" s="888"/>
      <c r="H357" s="889"/>
    </row>
    <row r="358" spans="1:8" ht="15.75">
      <c r="A358" s="44"/>
      <c r="B358" s="94" t="s">
        <v>511</v>
      </c>
      <c r="C358" s="54" t="s">
        <v>20</v>
      </c>
      <c r="D358" s="203">
        <v>6</v>
      </c>
      <c r="E358" s="91">
        <v>16</v>
      </c>
      <c r="F358" s="887"/>
      <c r="G358" s="888"/>
      <c r="H358" s="889"/>
    </row>
    <row r="359" spans="1:8" ht="15.75">
      <c r="A359" s="44"/>
      <c r="B359" s="94" t="s">
        <v>509</v>
      </c>
      <c r="C359" s="54" t="s">
        <v>20</v>
      </c>
      <c r="D359" s="203">
        <v>2</v>
      </c>
      <c r="E359" s="91">
        <v>17</v>
      </c>
      <c r="F359" s="887"/>
      <c r="G359" s="888"/>
      <c r="H359" s="889"/>
    </row>
    <row r="360" spans="1:8" ht="15.75">
      <c r="A360" s="44" t="str">
        <f>IF(B360&lt;&gt;"","15." &amp; COUNTA($A$345:A359) &amp; ".","")</f>
        <v>15.4.</v>
      </c>
      <c r="B360" s="53" t="s">
        <v>333</v>
      </c>
      <c r="C360" s="29"/>
      <c r="D360" s="227"/>
      <c r="E360" s="92"/>
      <c r="F360" s="887"/>
      <c r="G360" s="888"/>
      <c r="H360" s="889"/>
    </row>
    <row r="361" spans="1:8" ht="90">
      <c r="A361" s="44"/>
      <c r="B361" s="94" t="s">
        <v>334</v>
      </c>
      <c r="C361" s="29"/>
      <c r="D361" s="227"/>
      <c r="E361" s="92"/>
      <c r="F361" s="887"/>
      <c r="G361" s="888"/>
      <c r="H361" s="889"/>
    </row>
    <row r="362" spans="1:8" ht="15.75">
      <c r="A362" s="44"/>
      <c r="B362" s="55" t="s">
        <v>112</v>
      </c>
      <c r="C362" s="54" t="s">
        <v>113</v>
      </c>
      <c r="D362" s="203">
        <v>1</v>
      </c>
      <c r="E362" s="91">
        <v>80</v>
      </c>
      <c r="F362" s="887"/>
      <c r="G362" s="888"/>
      <c r="H362" s="889"/>
    </row>
    <row r="363" spans="1:8" ht="15.75">
      <c r="A363" s="44" t="str">
        <f>IF(B363&lt;&gt;"","15." &amp; COUNTA($A$345:A362) &amp; ".","")</f>
        <v>15.5.</v>
      </c>
      <c r="B363" s="53" t="s">
        <v>335</v>
      </c>
      <c r="C363" s="54"/>
      <c r="D363" s="203"/>
      <c r="E363" s="91"/>
      <c r="F363" s="887"/>
      <c r="G363" s="888"/>
      <c r="H363" s="889"/>
    </row>
    <row r="364" spans="1:8" ht="30">
      <c r="A364" s="44"/>
      <c r="B364" s="55" t="s">
        <v>336</v>
      </c>
      <c r="C364" s="54"/>
      <c r="D364" s="203"/>
      <c r="E364" s="91"/>
      <c r="F364" s="887"/>
      <c r="G364" s="888"/>
      <c r="H364" s="889"/>
    </row>
    <row r="365" spans="1:8" ht="15.75">
      <c r="A365" s="44"/>
      <c r="B365" s="55" t="s">
        <v>112</v>
      </c>
      <c r="C365" s="54" t="s">
        <v>113</v>
      </c>
      <c r="D365" s="203">
        <v>1</v>
      </c>
      <c r="E365" s="91">
        <v>70</v>
      </c>
      <c r="F365" s="887"/>
      <c r="G365" s="888"/>
      <c r="H365" s="889"/>
    </row>
    <row r="366" spans="1:8" ht="15.75">
      <c r="A366" s="44" t="str">
        <f>IF(B366&lt;&gt;"","15." &amp; COUNTA($A$345:A365) &amp; ".","")</f>
        <v>15.6.</v>
      </c>
      <c r="B366" s="53" t="s">
        <v>337</v>
      </c>
      <c r="C366" s="54"/>
      <c r="D366" s="203"/>
      <c r="E366" s="91"/>
      <c r="F366" s="887"/>
      <c r="G366" s="888"/>
      <c r="H366" s="889"/>
    </row>
    <row r="367" spans="1:8" ht="60">
      <c r="A367" s="44"/>
      <c r="B367" s="55" t="s">
        <v>338</v>
      </c>
      <c r="C367" s="54"/>
      <c r="D367" s="203"/>
      <c r="E367" s="91"/>
      <c r="F367" s="887"/>
      <c r="G367" s="888"/>
      <c r="H367" s="889"/>
    </row>
    <row r="368" spans="1:8" ht="15.75">
      <c r="A368" s="44"/>
      <c r="B368" s="55" t="s">
        <v>112</v>
      </c>
      <c r="C368" s="54" t="s">
        <v>113</v>
      </c>
      <c r="D368" s="203">
        <v>1</v>
      </c>
      <c r="E368" s="91">
        <v>300</v>
      </c>
      <c r="F368" s="887"/>
      <c r="G368" s="888"/>
      <c r="H368" s="889"/>
    </row>
    <row r="369" spans="1:8" ht="15.75">
      <c r="A369" s="44" t="str">
        <f>IF(B369&lt;&gt;"","15." &amp; COUNTA($A$345:A368) &amp; ".","")</f>
        <v>15.7.</v>
      </c>
      <c r="B369" s="53" t="s">
        <v>339</v>
      </c>
      <c r="C369" s="54"/>
      <c r="D369" s="203"/>
      <c r="E369" s="91"/>
      <c r="F369" s="887"/>
      <c r="G369" s="888"/>
      <c r="H369" s="889"/>
    </row>
    <row r="370" spans="1:8" ht="105">
      <c r="A370" s="44"/>
      <c r="B370" s="55" t="s">
        <v>340</v>
      </c>
      <c r="C370" s="54"/>
      <c r="D370" s="203"/>
      <c r="E370" s="91"/>
      <c r="F370" s="887"/>
      <c r="G370" s="888"/>
      <c r="H370" s="889"/>
    </row>
    <row r="371" spans="1:8" ht="15.75">
      <c r="A371" s="44"/>
      <c r="B371" s="55" t="s">
        <v>341</v>
      </c>
      <c r="C371" s="54" t="s">
        <v>27</v>
      </c>
      <c r="D371" s="203">
        <v>12</v>
      </c>
      <c r="E371" s="91">
        <v>6</v>
      </c>
      <c r="F371" s="887"/>
      <c r="G371" s="888"/>
      <c r="H371" s="889"/>
    </row>
    <row r="372" spans="1:8" ht="15.75">
      <c r="A372" s="44"/>
      <c r="B372" s="55" t="s">
        <v>342</v>
      </c>
      <c r="C372" s="54" t="s">
        <v>27</v>
      </c>
      <c r="D372" s="203">
        <v>16</v>
      </c>
      <c r="E372" s="91">
        <v>8</v>
      </c>
      <c r="F372" s="887"/>
      <c r="G372" s="888"/>
      <c r="H372" s="889"/>
    </row>
    <row r="373" spans="1:8" ht="15.75">
      <c r="A373" s="44"/>
      <c r="B373" s="55" t="s">
        <v>343</v>
      </c>
      <c r="C373" s="54" t="s">
        <v>27</v>
      </c>
      <c r="D373" s="203">
        <v>24</v>
      </c>
      <c r="E373" s="91">
        <v>13</v>
      </c>
      <c r="F373" s="887"/>
      <c r="G373" s="888"/>
      <c r="H373" s="889"/>
    </row>
    <row r="374" spans="1:8" ht="15.75">
      <c r="A374" s="44" t="str">
        <f>IF(B374&lt;&gt;"","15." &amp; COUNTA($A$345:A373) &amp; ".","")</f>
        <v>15.8.</v>
      </c>
      <c r="B374" s="53" t="s">
        <v>344</v>
      </c>
      <c r="C374" s="54"/>
      <c r="D374" s="203"/>
      <c r="E374" s="91"/>
      <c r="F374" s="887"/>
      <c r="G374" s="888"/>
      <c r="H374" s="889"/>
    </row>
    <row r="375" spans="1:8" ht="75">
      <c r="A375" s="44"/>
      <c r="B375" s="55" t="s">
        <v>345</v>
      </c>
      <c r="C375" s="54"/>
      <c r="D375" s="203"/>
      <c r="E375" s="91"/>
      <c r="F375" s="887"/>
      <c r="G375" s="888"/>
      <c r="H375" s="889"/>
    </row>
    <row r="376" spans="1:8" ht="15.75">
      <c r="A376" s="44"/>
      <c r="B376" s="55" t="s">
        <v>346</v>
      </c>
      <c r="C376" s="54" t="s">
        <v>20</v>
      </c>
      <c r="D376" s="203">
        <v>2</v>
      </c>
      <c r="E376" s="91">
        <v>50</v>
      </c>
      <c r="F376" s="887"/>
      <c r="G376" s="888"/>
      <c r="H376" s="889"/>
    </row>
    <row r="377" spans="1:8" ht="15.75">
      <c r="A377" s="44" t="str">
        <f>IF(B377&lt;&gt;"","15." &amp; COUNTA($A$345:A376) &amp; ".","")</f>
        <v>15.9.</v>
      </c>
      <c r="B377" s="53" t="s">
        <v>347</v>
      </c>
      <c r="C377" s="29"/>
      <c r="D377" s="227"/>
      <c r="E377" s="92"/>
      <c r="F377" s="887"/>
      <c r="G377" s="888"/>
      <c r="H377" s="889"/>
    </row>
    <row r="378" spans="1:8" ht="15.75">
      <c r="A378" s="44"/>
      <c r="B378" s="55" t="s">
        <v>348</v>
      </c>
      <c r="C378" s="29"/>
      <c r="D378" s="227"/>
      <c r="E378" s="92"/>
      <c r="F378" s="887"/>
      <c r="G378" s="888"/>
      <c r="H378" s="889"/>
    </row>
    <row r="379" spans="1:8" ht="15.75">
      <c r="A379" s="44"/>
      <c r="B379" s="55" t="s">
        <v>19</v>
      </c>
      <c r="C379" s="54"/>
      <c r="D379" s="203"/>
      <c r="E379" s="91"/>
      <c r="F379" s="887"/>
      <c r="G379" s="888"/>
      <c r="H379" s="889"/>
    </row>
    <row r="380" spans="1:8" ht="45">
      <c r="A380" s="44"/>
      <c r="B380" s="55" t="s">
        <v>349</v>
      </c>
      <c r="C380" s="54" t="s">
        <v>20</v>
      </c>
      <c r="D380" s="203">
        <v>2</v>
      </c>
      <c r="E380" s="91">
        <v>100</v>
      </c>
      <c r="F380" s="887"/>
      <c r="G380" s="888"/>
      <c r="H380" s="889"/>
    </row>
    <row r="381" spans="1:8" ht="45">
      <c r="A381" s="44"/>
      <c r="B381" s="55" t="s">
        <v>350</v>
      </c>
      <c r="C381" s="54" t="s">
        <v>20</v>
      </c>
      <c r="D381" s="203">
        <v>2</v>
      </c>
      <c r="E381" s="91">
        <v>110</v>
      </c>
      <c r="F381" s="887"/>
      <c r="G381" s="888"/>
      <c r="H381" s="889"/>
    </row>
    <row r="382" spans="1:8" ht="15.75">
      <c r="A382" s="44"/>
      <c r="B382" s="55" t="s">
        <v>512</v>
      </c>
      <c r="C382" s="54" t="s">
        <v>20</v>
      </c>
      <c r="D382" s="203">
        <v>2</v>
      </c>
      <c r="E382" s="228">
        <v>120</v>
      </c>
      <c r="F382" s="887"/>
      <c r="G382" s="888"/>
      <c r="H382" s="889"/>
    </row>
    <row r="383" spans="1:8" ht="30">
      <c r="A383" s="44"/>
      <c r="B383" s="55" t="s">
        <v>513</v>
      </c>
      <c r="C383" s="54" t="s">
        <v>20</v>
      </c>
      <c r="D383" s="203">
        <v>3</v>
      </c>
      <c r="E383" s="91">
        <v>65</v>
      </c>
      <c r="F383" s="887"/>
      <c r="G383" s="888"/>
      <c r="H383" s="889"/>
    </row>
    <row r="384" spans="1:8" ht="15.75">
      <c r="A384" s="44"/>
      <c r="B384" s="55" t="s">
        <v>514</v>
      </c>
      <c r="C384" s="54" t="s">
        <v>20</v>
      </c>
      <c r="D384" s="203">
        <v>2</v>
      </c>
      <c r="E384" s="91">
        <v>25</v>
      </c>
      <c r="F384" s="887"/>
      <c r="G384" s="888"/>
      <c r="H384" s="889"/>
    </row>
    <row r="385" spans="1:8" ht="15.75">
      <c r="A385" s="44"/>
      <c r="B385" s="55" t="s">
        <v>515</v>
      </c>
      <c r="C385" s="54" t="s">
        <v>20</v>
      </c>
      <c r="D385" s="203">
        <v>2</v>
      </c>
      <c r="E385" s="91">
        <v>70</v>
      </c>
      <c r="F385" s="887"/>
      <c r="G385" s="888"/>
      <c r="H385" s="889"/>
    </row>
    <row r="386" spans="1:8" ht="15.75">
      <c r="A386" s="44"/>
      <c r="B386" s="55" t="s">
        <v>516</v>
      </c>
      <c r="C386" s="54" t="s">
        <v>20</v>
      </c>
      <c r="D386" s="203">
        <v>2</v>
      </c>
      <c r="E386" s="91">
        <v>40</v>
      </c>
      <c r="F386" s="887"/>
      <c r="G386" s="888"/>
      <c r="H386" s="889"/>
    </row>
    <row r="387" spans="1:8" ht="30">
      <c r="A387" s="44"/>
      <c r="B387" s="55" t="s">
        <v>355</v>
      </c>
      <c r="C387" s="54" t="s">
        <v>20</v>
      </c>
      <c r="D387" s="203">
        <v>2</v>
      </c>
      <c r="E387" s="91">
        <v>50</v>
      </c>
      <c r="F387" s="887"/>
      <c r="G387" s="888"/>
      <c r="H387" s="889"/>
    </row>
    <row r="388" spans="1:8" ht="30">
      <c r="A388" s="44"/>
      <c r="B388" s="55" t="s">
        <v>517</v>
      </c>
      <c r="C388" s="54" t="s">
        <v>20</v>
      </c>
      <c r="D388" s="203">
        <v>2</v>
      </c>
      <c r="E388" s="91">
        <v>40</v>
      </c>
      <c r="F388" s="887"/>
      <c r="G388" s="888"/>
      <c r="H388" s="889"/>
    </row>
    <row r="389" spans="1:8" ht="30">
      <c r="A389" s="44"/>
      <c r="B389" s="55" t="s">
        <v>518</v>
      </c>
      <c r="C389" s="54" t="s">
        <v>20</v>
      </c>
      <c r="D389" s="203">
        <v>2</v>
      </c>
      <c r="E389" s="91">
        <v>35</v>
      </c>
      <c r="F389" s="893"/>
      <c r="G389" s="894"/>
      <c r="H389" s="895"/>
    </row>
    <row r="390" spans="1:8" ht="15.75">
      <c r="A390" s="237"/>
      <c r="B390" s="238" t="s">
        <v>362</v>
      </c>
      <c r="C390" s="239"/>
      <c r="D390" s="240"/>
      <c r="E390" s="241"/>
      <c r="F390" s="241"/>
      <c r="G390" s="243"/>
      <c r="H390" s="792"/>
    </row>
    <row r="391" spans="1:8" ht="15.75">
      <c r="A391" s="175"/>
      <c r="D391" s="257"/>
      <c r="E391" s="258"/>
      <c r="F391" s="258"/>
      <c r="G391" s="259"/>
      <c r="H391" s="259"/>
    </row>
    <row r="392" spans="1:8" ht="15.75">
      <c r="A392" s="175"/>
      <c r="D392" s="257"/>
      <c r="E392" s="258"/>
      <c r="F392" s="258"/>
      <c r="G392" s="259"/>
      <c r="H392" s="259"/>
    </row>
    <row r="393" spans="1:8" ht="15.75">
      <c r="A393" s="175"/>
      <c r="D393" s="257"/>
      <c r="E393" s="258"/>
      <c r="F393" s="258"/>
      <c r="G393" s="259"/>
      <c r="H393" s="259"/>
    </row>
    <row r="394" spans="1:8" ht="15.75">
      <c r="A394" s="175"/>
      <c r="D394" s="257"/>
      <c r="E394" s="258"/>
      <c r="F394" s="258"/>
      <c r="G394" s="259"/>
      <c r="H394" s="259"/>
    </row>
    <row r="395" spans="1:8" ht="15.75">
      <c r="A395" s="175"/>
      <c r="D395" s="257"/>
      <c r="E395" s="258"/>
      <c r="F395" s="258"/>
      <c r="G395" s="259"/>
      <c r="H395" s="259"/>
    </row>
    <row r="396" spans="1:8" ht="15.75">
      <c r="A396" s="175"/>
      <c r="D396" s="257"/>
      <c r="E396" s="258"/>
      <c r="F396" s="258"/>
      <c r="G396" s="259"/>
      <c r="H396" s="259"/>
    </row>
    <row r="397" spans="1:8">
      <c r="A397" s="175"/>
      <c r="E397" s="261"/>
      <c r="F397" s="261"/>
    </row>
    <row r="398" spans="1:8" ht="31.5">
      <c r="A398" s="263"/>
      <c r="B398" s="180" t="s">
        <v>519</v>
      </c>
      <c r="C398" s="264"/>
      <c r="D398" s="265"/>
      <c r="E398" s="266"/>
      <c r="F398" s="266"/>
      <c r="G398" s="267"/>
      <c r="H398" s="267"/>
    </row>
    <row r="399" spans="1:8">
      <c r="A399" s="268"/>
      <c r="B399" s="269"/>
      <c r="C399" s="270"/>
      <c r="D399" s="271"/>
      <c r="E399" s="272"/>
      <c r="F399" s="273"/>
      <c r="G399" s="274"/>
      <c r="H399" s="274"/>
    </row>
    <row r="400" spans="1:8" ht="15.75">
      <c r="A400" s="275">
        <v>1</v>
      </c>
      <c r="B400" s="276" t="str">
        <f>B5</f>
        <v>DISASSEMBLY AND DEMOLITION</v>
      </c>
      <c r="C400" s="277"/>
      <c r="D400" s="278"/>
      <c r="E400" s="279"/>
      <c r="F400" s="279"/>
      <c r="G400" s="280">
        <f>G120</f>
        <v>0</v>
      </c>
      <c r="H400" s="793"/>
    </row>
    <row r="401" spans="1:8" ht="15.75">
      <c r="A401" s="275">
        <v>2</v>
      </c>
      <c r="B401" s="276" t="str">
        <f>B123</f>
        <v>PREPARATION AND EARTHWORKS</v>
      </c>
      <c r="C401" s="277"/>
      <c r="D401" s="278"/>
      <c r="E401" s="279"/>
      <c r="F401" s="279"/>
      <c r="G401" s="280">
        <f>G135</f>
        <v>0</v>
      </c>
      <c r="H401" s="793"/>
    </row>
    <row r="402" spans="1:8" ht="15.75">
      <c r="A402" s="275">
        <v>3</v>
      </c>
      <c r="B402" s="276" t="str">
        <f>B137</f>
        <v>CONCRETE WORKS</v>
      </c>
      <c r="C402" s="277"/>
      <c r="D402" s="278"/>
      <c r="E402" s="279"/>
      <c r="F402" s="279"/>
      <c r="G402" s="280">
        <f>G149</f>
        <v>0</v>
      </c>
      <c r="H402" s="793"/>
    </row>
    <row r="403" spans="1:8" ht="15.75">
      <c r="A403" s="275">
        <v>4</v>
      </c>
      <c r="B403" s="276" t="str">
        <f>B151</f>
        <v>MASONRY WORKS</v>
      </c>
      <c r="C403" s="277"/>
      <c r="D403" s="278"/>
      <c r="E403" s="279"/>
      <c r="F403" s="279"/>
      <c r="G403" s="280">
        <f>G183</f>
        <v>0</v>
      </c>
      <c r="H403" s="793"/>
    </row>
    <row r="404" spans="1:8" ht="15.75">
      <c r="A404" s="275">
        <v>5</v>
      </c>
      <c r="B404" s="276" t="str">
        <f>B185</f>
        <v>REINFORCING STEEL WORKS</v>
      </c>
      <c r="C404" s="277"/>
      <c r="D404" s="278"/>
      <c r="E404" s="279"/>
      <c r="F404" s="279"/>
      <c r="G404" s="280">
        <f>G193</f>
        <v>308</v>
      </c>
      <c r="H404" s="793"/>
    </row>
    <row r="405" spans="1:8" ht="15.75">
      <c r="A405" s="275">
        <v>6</v>
      </c>
      <c r="B405" s="276" t="str">
        <f>B195</f>
        <v>INSULATION WORKS</v>
      </c>
      <c r="C405" s="277"/>
      <c r="D405" s="278"/>
      <c r="E405" s="279"/>
      <c r="F405" s="279"/>
      <c r="G405" s="280">
        <f>G209</f>
        <v>0</v>
      </c>
      <c r="H405" s="793"/>
    </row>
    <row r="406" spans="1:8" ht="15.75">
      <c r="A406" s="275">
        <v>7</v>
      </c>
      <c r="B406" s="276" t="str">
        <f>B211</f>
        <v>CARPENTRY</v>
      </c>
      <c r="C406" s="277"/>
      <c r="D406" s="278"/>
      <c r="E406" s="279"/>
      <c r="F406" s="279"/>
      <c r="G406" s="280">
        <f>G238</f>
        <v>0</v>
      </c>
      <c r="H406" s="793"/>
    </row>
    <row r="407" spans="1:8" ht="15.75">
      <c r="A407" s="275">
        <v>8</v>
      </c>
      <c r="B407" s="276" t="str">
        <f>B240</f>
        <v>TILING WORKS</v>
      </c>
      <c r="C407" s="277"/>
      <c r="D407" s="278"/>
      <c r="E407" s="279"/>
      <c r="F407" s="279"/>
      <c r="G407" s="280">
        <f>G254</f>
        <v>0</v>
      </c>
      <c r="H407" s="793"/>
    </row>
    <row r="408" spans="1:8" ht="15.75">
      <c r="A408" s="275">
        <v>9</v>
      </c>
      <c r="B408" s="276" t="str">
        <f>B256</f>
        <v>FLOORING WORKS</v>
      </c>
      <c r="C408" s="277"/>
      <c r="D408" s="278"/>
      <c r="E408" s="279"/>
      <c r="F408" s="279"/>
      <c r="G408" s="280">
        <f>G262</f>
        <v>0</v>
      </c>
      <c r="H408" s="793"/>
    </row>
    <row r="409" spans="1:8" ht="15.75">
      <c r="A409" s="275">
        <v>10</v>
      </c>
      <c r="B409" s="276" t="str">
        <f>B264</f>
        <v>JOINERY WORKS</v>
      </c>
      <c r="C409" s="277"/>
      <c r="D409" s="278"/>
      <c r="E409" s="279"/>
      <c r="F409" s="279"/>
      <c r="G409" s="280">
        <f>G291</f>
        <v>0</v>
      </c>
      <c r="H409" s="793"/>
    </row>
    <row r="410" spans="1:8" ht="15.75">
      <c r="A410" s="275">
        <v>11</v>
      </c>
      <c r="B410" s="276" t="str">
        <f>B293</f>
        <v>ROOFING WORKS</v>
      </c>
      <c r="C410" s="277"/>
      <c r="D410" s="278"/>
      <c r="E410" s="279"/>
      <c r="F410" s="279"/>
      <c r="G410" s="280">
        <f>G302</f>
        <v>0</v>
      </c>
      <c r="H410" s="793"/>
    </row>
    <row r="411" spans="1:8" ht="15.75">
      <c r="A411" s="275">
        <v>12</v>
      </c>
      <c r="B411" s="276" t="str">
        <f>B304</f>
        <v>METAL WORKS</v>
      </c>
      <c r="C411" s="277"/>
      <c r="D411" s="278"/>
      <c r="E411" s="279"/>
      <c r="F411" s="279"/>
      <c r="G411" s="280">
        <f>G319</f>
        <v>0</v>
      </c>
      <c r="H411" s="793"/>
    </row>
    <row r="412" spans="1:8" ht="15.75">
      <c r="A412" s="275">
        <v>13</v>
      </c>
      <c r="B412" s="276" t="str">
        <f>B321</f>
        <v>METALWORK</v>
      </c>
      <c r="C412" s="277"/>
      <c r="D412" s="278"/>
      <c r="E412" s="279"/>
      <c r="F412" s="279"/>
      <c r="G412" s="280">
        <f>G326</f>
        <v>0</v>
      </c>
      <c r="H412" s="793"/>
    </row>
    <row r="413" spans="1:8" ht="15.75">
      <c r="A413" s="275">
        <v>14</v>
      </c>
      <c r="B413" s="276" t="str">
        <f>B328</f>
        <v>PAINTING WORKS</v>
      </c>
      <c r="C413" s="277"/>
      <c r="D413" s="278"/>
      <c r="E413" s="279"/>
      <c r="F413" s="279"/>
      <c r="G413" s="280">
        <f>G343</f>
        <v>0</v>
      </c>
      <c r="H413" s="793"/>
    </row>
    <row r="414" spans="1:8" ht="15.75">
      <c r="A414" s="281">
        <v>15</v>
      </c>
      <c r="B414" s="775" t="str">
        <f>B345</f>
        <v>MISCELLANEOUS</v>
      </c>
      <c r="C414" s="776"/>
      <c r="D414" s="777"/>
      <c r="E414" s="778"/>
      <c r="F414" s="778"/>
      <c r="G414" s="282">
        <f>G390</f>
        <v>0</v>
      </c>
      <c r="H414" s="794"/>
    </row>
    <row r="415" spans="1:8" ht="15.75">
      <c r="A415" s="780"/>
      <c r="B415" s="900" t="s">
        <v>418</v>
      </c>
      <c r="C415" s="900"/>
      <c r="D415" s="900"/>
      <c r="E415" s="900"/>
      <c r="F415" s="779"/>
      <c r="G415" s="774">
        <f>SUM(G400:G414)</f>
        <v>308</v>
      </c>
      <c r="H415" s="795"/>
    </row>
    <row r="416" spans="1:8">
      <c r="A416" s="130"/>
      <c r="B416" s="283"/>
      <c r="C416" s="284"/>
      <c r="D416" s="285"/>
      <c r="E416" s="286"/>
      <c r="F416" s="286"/>
      <c r="G416" s="284"/>
      <c r="H416" s="284"/>
    </row>
    <row r="417" spans="1:8">
      <c r="A417" s="130"/>
      <c r="B417" s="283"/>
      <c r="C417" s="284"/>
      <c r="D417" s="285"/>
      <c r="E417" s="286"/>
      <c r="F417" s="286"/>
      <c r="G417" s="284"/>
      <c r="H417" s="284"/>
    </row>
    <row r="418" spans="1:8">
      <c r="A418" s="130"/>
      <c r="B418" s="283"/>
      <c r="C418" s="284"/>
      <c r="D418" s="285"/>
      <c r="E418" s="286"/>
      <c r="F418" s="286"/>
      <c r="G418" s="284"/>
      <c r="H418" s="284"/>
    </row>
    <row r="419" spans="1:8">
      <c r="A419" s="130"/>
      <c r="B419" s="283"/>
      <c r="C419" s="284"/>
      <c r="D419" s="285"/>
      <c r="E419" s="286"/>
      <c r="F419" s="286"/>
      <c r="G419" s="284"/>
      <c r="H419" s="284"/>
    </row>
    <row r="420" spans="1:8">
      <c r="A420" s="130"/>
      <c r="B420" s="283"/>
      <c r="C420" s="284"/>
      <c r="D420" s="285"/>
      <c r="E420" s="286"/>
      <c r="F420" s="286"/>
      <c r="G420" s="284"/>
      <c r="H420" s="284"/>
    </row>
    <row r="421" spans="1:8">
      <c r="A421" s="130"/>
      <c r="B421" s="283"/>
      <c r="C421" s="284"/>
      <c r="D421" s="285"/>
      <c r="E421" s="286"/>
      <c r="F421" s="286"/>
      <c r="G421" s="284"/>
      <c r="H421" s="284"/>
    </row>
    <row r="422" spans="1:8">
      <c r="A422" s="130"/>
      <c r="B422" s="283"/>
      <c r="C422" s="284"/>
      <c r="D422" s="285"/>
      <c r="E422" s="286"/>
      <c r="F422" s="286"/>
      <c r="G422" s="284"/>
      <c r="H422" s="284"/>
    </row>
    <row r="423" spans="1:8">
      <c r="A423" s="130"/>
      <c r="B423" s="283"/>
      <c r="C423" s="284"/>
      <c r="D423" s="285"/>
      <c r="E423" s="286"/>
      <c r="F423" s="135"/>
      <c r="G423" s="131"/>
      <c r="H423" s="284"/>
    </row>
  </sheetData>
  <mergeCells count="31">
    <mergeCell ref="F265:H290"/>
    <mergeCell ref="F294:H301"/>
    <mergeCell ref="F305:H318"/>
    <mergeCell ref="F322:H325"/>
    <mergeCell ref="F329:H342"/>
    <mergeCell ref="H186:H192"/>
    <mergeCell ref="F196:H208"/>
    <mergeCell ref="F212:H237"/>
    <mergeCell ref="F241:H253"/>
    <mergeCell ref="F257:H261"/>
    <mergeCell ref="C185:H185"/>
    <mergeCell ref="C151:H151"/>
    <mergeCell ref="C137:H137"/>
    <mergeCell ref="C123:H123"/>
    <mergeCell ref="C5:H5"/>
    <mergeCell ref="F6:H119"/>
    <mergeCell ref="F124:H134"/>
    <mergeCell ref="F138:H148"/>
    <mergeCell ref="F152:H182"/>
    <mergeCell ref="C264:H264"/>
    <mergeCell ref="C256:H256"/>
    <mergeCell ref="C240:H240"/>
    <mergeCell ref="C211:H211"/>
    <mergeCell ref="C195:H195"/>
    <mergeCell ref="B415:E415"/>
    <mergeCell ref="C321:H321"/>
    <mergeCell ref="C328:H328"/>
    <mergeCell ref="C304:H304"/>
    <mergeCell ref="C293:H293"/>
    <mergeCell ref="C345:H345"/>
    <mergeCell ref="F346:H389"/>
  </mergeCells>
  <pageMargins left="0.39370078740157483" right="0.19685039370078741" top="0.55118110236220474" bottom="0.74803149606299213" header="0.31496062992125984" footer="0.31496062992125984"/>
  <pageSetup paperSize="9" orientation="portrait" r:id="rId1"/>
  <headerFooter>
    <oddHeader>&amp;C&amp;"Arial,Italic"Projekat arhitekture HK "Srpski Itebej"</oddHeader>
    <oddFooter>&amp;L&amp;"Arial,Italic"Stambena zgrada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5" tint="-0.249977111117893"/>
  </sheetPr>
  <dimension ref="A3:E8"/>
  <sheetViews>
    <sheetView workbookViewId="0">
      <selection activeCell="G24" sqref="G24"/>
    </sheetView>
  </sheetViews>
  <sheetFormatPr defaultRowHeight="15"/>
  <cols>
    <col min="1" max="1" width="3.44140625" style="289" customWidth="1"/>
    <col min="2" max="2" width="5.21875" style="289" customWidth="1"/>
    <col min="3" max="3" width="46.5546875" style="289" customWidth="1"/>
    <col min="4" max="4" width="11.21875" style="289" customWidth="1"/>
    <col min="5" max="5" width="15.5546875" style="291" customWidth="1"/>
    <col min="6" max="16384" width="8.88671875" style="289"/>
  </cols>
  <sheetData>
    <row r="3" spans="1:5" ht="15" customHeight="1" thickBot="1">
      <c r="A3" s="287"/>
      <c r="B3" s="904" t="s">
        <v>520</v>
      </c>
      <c r="C3" s="904"/>
      <c r="D3" s="904"/>
      <c r="E3" s="288"/>
    </row>
    <row r="4" spans="1:5" ht="15.75" thickTop="1">
      <c r="A4" s="287"/>
      <c r="B4" s="290"/>
      <c r="C4" s="287"/>
      <c r="D4" s="287"/>
    </row>
    <row r="5" spans="1:5">
      <c r="A5" s="287"/>
      <c r="B5" s="292">
        <v>1</v>
      </c>
      <c r="C5" s="905" t="str">
        <f>'1.1.Tehnicka zgrada'!B578</f>
        <v>SUMMARY OF TECHNICAL BUILDING WORKS:</v>
      </c>
      <c r="D5" s="905"/>
      <c r="E5" s="785"/>
    </row>
    <row r="6" spans="1:5">
      <c r="A6" s="287"/>
      <c r="B6" s="292">
        <v>2</v>
      </c>
      <c r="C6" s="905" t="str">
        <f>'1.2.Radionica'!B294</f>
        <v>SUMMARY OF WORKSHOP WORKS:</v>
      </c>
      <c r="D6" s="905"/>
      <c r="E6" s="785"/>
    </row>
    <row r="7" spans="1:5">
      <c r="A7" s="287"/>
      <c r="B7" s="293">
        <v>4</v>
      </c>
      <c r="C7" s="906" t="str">
        <f>'1.4.Stambena zgrada'!B398</f>
        <v>SUMMARY OF RESIDENTIAL BUILDING WORKS:</v>
      </c>
      <c r="D7" s="906"/>
      <c r="E7" s="786"/>
    </row>
    <row r="8" spans="1:5">
      <c r="A8" s="287"/>
      <c r="B8" s="294"/>
      <c r="C8" s="295"/>
      <c r="D8" s="296" t="s">
        <v>418</v>
      </c>
      <c r="E8" s="787"/>
    </row>
  </sheetData>
  <mergeCells count="4">
    <mergeCell ref="B3:D3"/>
    <mergeCell ref="C5:D5"/>
    <mergeCell ref="C6:D6"/>
    <mergeCell ref="C7:D7"/>
  </mergeCells>
  <pageMargins left="0.7" right="0.7" top="0.75" bottom="0.75" header="0.3" footer="0.3"/>
  <pageSetup scale="80" orientation="portrait" r:id="rId1"/>
  <headerFooter>
    <oddHeader>&amp;C&amp;"Arial,Italic"&amp;10Projekat konstrukcije HK "Klek"</oddHeader>
    <oddFooter>&amp;L&amp;"Arial,Italic"&amp;10Hidroprojekt Zrenjanin doo</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6" tint="-0.249977111117893"/>
  </sheetPr>
  <dimension ref="A1:N373"/>
  <sheetViews>
    <sheetView showGridLines="0" topLeftCell="B1" zoomScaleNormal="100" workbookViewId="0">
      <selection activeCell="C21" sqref="C21"/>
    </sheetView>
  </sheetViews>
  <sheetFormatPr defaultRowHeight="15"/>
  <cols>
    <col min="1" max="1" width="1.5546875" style="757" customWidth="1"/>
    <col min="2" max="2" width="5.6640625" style="751" bestFit="1" customWidth="1"/>
    <col min="3" max="3" width="62.77734375" style="593" customWidth="1"/>
    <col min="4" max="4" width="6.77734375" style="593" bestFit="1" customWidth="1"/>
    <col min="5" max="5" width="10" style="593" customWidth="1"/>
    <col min="6" max="6" width="10" style="722" hidden="1" customWidth="1"/>
    <col min="7" max="7" width="14.44140625" style="722" customWidth="1"/>
    <col min="8" max="8" width="11" style="593" hidden="1" customWidth="1"/>
    <col min="9" max="9" width="17.77734375" style="768" customWidth="1"/>
    <col min="10" max="10" width="18" style="593" bestFit="1" customWidth="1"/>
    <col min="11" max="11" width="17.88671875" style="593" customWidth="1"/>
    <col min="12" max="12" width="20.44140625" style="593" bestFit="1" customWidth="1"/>
    <col min="13" max="13" width="17" style="593" bestFit="1" customWidth="1"/>
    <col min="14" max="14" width="7.33203125" style="593" bestFit="1" customWidth="1"/>
    <col min="15" max="16384" width="8.88671875" style="593"/>
  </cols>
  <sheetData>
    <row r="1" spans="1:12" s="588" customFormat="1" ht="14.25">
      <c r="A1" s="586"/>
      <c r="B1" s="587"/>
      <c r="F1" s="589"/>
      <c r="G1" s="589"/>
      <c r="I1" s="590"/>
    </row>
    <row r="2" spans="1:12" s="588" customFormat="1" ht="14.25">
      <c r="A2" s="586"/>
      <c r="B2" s="587"/>
      <c r="F2" s="589"/>
      <c r="G2" s="589"/>
      <c r="I2" s="590"/>
    </row>
    <row r="3" spans="1:12" s="588" customFormat="1" ht="14.25">
      <c r="A3" s="586"/>
      <c r="B3" s="587"/>
      <c r="F3" s="589"/>
      <c r="G3" s="589"/>
      <c r="I3" s="590"/>
    </row>
    <row r="4" spans="1:12" s="588" customFormat="1" ht="14.25">
      <c r="A4" s="586"/>
      <c r="B4" s="587"/>
      <c r="C4" s="907" t="s">
        <v>0</v>
      </c>
      <c r="D4" s="907"/>
      <c r="E4" s="907"/>
      <c r="F4" s="907"/>
      <c r="G4" s="907"/>
      <c r="H4" s="907"/>
      <c r="I4" s="907"/>
    </row>
    <row r="5" spans="1:12" s="588" customFormat="1" ht="14.25">
      <c r="A5" s="586"/>
      <c r="B5" s="587"/>
      <c r="C5" s="907"/>
      <c r="D5" s="907"/>
      <c r="E5" s="907"/>
      <c r="F5" s="907"/>
      <c r="G5" s="907"/>
      <c r="H5" s="907"/>
      <c r="I5" s="907"/>
    </row>
    <row r="6" spans="1:12" s="588" customFormat="1" ht="14.25" customHeight="1">
      <c r="A6" s="586"/>
      <c r="B6" s="587"/>
      <c r="C6" s="907"/>
      <c r="D6" s="907"/>
      <c r="E6" s="907"/>
      <c r="F6" s="907"/>
      <c r="G6" s="907"/>
      <c r="H6" s="907"/>
      <c r="I6" s="907"/>
    </row>
    <row r="7" spans="1:12" s="588" customFormat="1" ht="15.75" thickBot="1">
      <c r="B7" s="591"/>
      <c r="C7" s="592"/>
      <c r="D7" s="592"/>
      <c r="E7" s="592"/>
      <c r="F7" s="592"/>
      <c r="G7" s="592"/>
      <c r="H7" s="592"/>
      <c r="I7" s="590"/>
    </row>
    <row r="8" spans="1:12" ht="39" thickTop="1">
      <c r="A8" s="593"/>
      <c r="B8" s="594" t="s">
        <v>1</v>
      </c>
      <c r="C8" s="595" t="s">
        <v>521</v>
      </c>
      <c r="D8" s="596" t="s">
        <v>522</v>
      </c>
      <c r="E8" s="597" t="s">
        <v>523</v>
      </c>
      <c r="F8" s="598" t="s">
        <v>1181</v>
      </c>
      <c r="G8" s="599" t="s">
        <v>524</v>
      </c>
      <c r="H8" s="600" t="s">
        <v>1182</v>
      </c>
      <c r="I8" s="601" t="s">
        <v>525</v>
      </c>
    </row>
    <row r="9" spans="1:12" ht="15.75">
      <c r="A9" s="593"/>
      <c r="B9" s="602"/>
      <c r="C9" s="603"/>
      <c r="D9" s="604"/>
      <c r="E9" s="605"/>
      <c r="F9" s="606"/>
      <c r="G9" s="607"/>
      <c r="H9" s="608"/>
      <c r="I9" s="609"/>
    </row>
    <row r="10" spans="1:12" ht="17.25" thickBot="1">
      <c r="A10" s="593"/>
      <c r="B10" s="602"/>
      <c r="C10" s="610" t="s">
        <v>526</v>
      </c>
      <c r="D10" s="604"/>
      <c r="E10" s="605"/>
      <c r="F10" s="606"/>
      <c r="G10" s="607"/>
      <c r="H10" s="608"/>
      <c r="I10" s="609"/>
      <c r="L10" s="611"/>
    </row>
    <row r="11" spans="1:12" ht="16.5" thickTop="1">
      <c r="A11" s="593"/>
      <c r="B11" s="602"/>
      <c r="C11" s="603"/>
      <c r="D11" s="604"/>
      <c r="E11" s="605"/>
      <c r="F11" s="606"/>
      <c r="G11" s="607"/>
      <c r="H11" s="608"/>
      <c r="I11" s="609"/>
      <c r="L11" s="612"/>
    </row>
    <row r="12" spans="1:12" ht="15.75">
      <c r="A12" s="593"/>
      <c r="B12" s="781">
        <v>1</v>
      </c>
      <c r="C12" s="782" t="s">
        <v>527</v>
      </c>
      <c r="D12" s="912"/>
      <c r="E12" s="913"/>
      <c r="F12" s="913"/>
      <c r="G12" s="913"/>
      <c r="H12" s="913"/>
      <c r="I12" s="914"/>
    </row>
    <row r="13" spans="1:12" ht="15.75">
      <c r="A13" s="593"/>
      <c r="B13" s="602"/>
      <c r="C13" s="614"/>
      <c r="D13" s="604"/>
      <c r="E13" s="605"/>
      <c r="F13" s="606"/>
      <c r="G13" s="915"/>
      <c r="H13" s="916"/>
      <c r="I13" s="917"/>
    </row>
    <row r="14" spans="1:12" ht="15.75">
      <c r="A14" s="593"/>
      <c r="B14" s="602" t="s">
        <v>528</v>
      </c>
      <c r="C14" s="615" t="s">
        <v>529</v>
      </c>
      <c r="D14" s="604"/>
      <c r="E14" s="605"/>
      <c r="F14" s="606"/>
      <c r="G14" s="918"/>
      <c r="H14" s="919"/>
      <c r="I14" s="920"/>
    </row>
    <row r="15" spans="1:12" ht="150.75" customHeight="1">
      <c r="A15" s="593"/>
      <c r="B15" s="602"/>
      <c r="C15" s="616" t="s">
        <v>530</v>
      </c>
      <c r="D15" s="604"/>
      <c r="E15" s="605"/>
      <c r="F15" s="606"/>
      <c r="G15" s="918"/>
      <c r="H15" s="919"/>
      <c r="I15" s="920"/>
    </row>
    <row r="16" spans="1:12" ht="15.75">
      <c r="A16" s="593"/>
      <c r="B16" s="602"/>
      <c r="C16" s="614" t="s">
        <v>531</v>
      </c>
      <c r="D16" s="617" t="s">
        <v>20</v>
      </c>
      <c r="E16" s="618">
        <v>4</v>
      </c>
      <c r="F16" s="606"/>
      <c r="G16" s="918"/>
      <c r="H16" s="919"/>
      <c r="I16" s="920"/>
    </row>
    <row r="17" spans="1:10" ht="15.75">
      <c r="A17" s="593"/>
      <c r="B17" s="602"/>
      <c r="C17" s="614"/>
      <c r="D17" s="617"/>
      <c r="E17" s="605"/>
      <c r="F17" s="606"/>
      <c r="G17" s="918"/>
      <c r="H17" s="919"/>
      <c r="I17" s="920"/>
    </row>
    <row r="18" spans="1:10" ht="15.75">
      <c r="A18" s="593"/>
      <c r="B18" s="602" t="s">
        <v>532</v>
      </c>
      <c r="C18" s="615" t="s">
        <v>533</v>
      </c>
      <c r="D18" s="617"/>
      <c r="E18" s="605"/>
      <c r="F18" s="606"/>
      <c r="G18" s="918"/>
      <c r="H18" s="919"/>
      <c r="I18" s="920"/>
    </row>
    <row r="19" spans="1:10" ht="15.75">
      <c r="A19" s="593"/>
      <c r="B19" s="602"/>
      <c r="C19" s="615" t="s">
        <v>534</v>
      </c>
      <c r="D19" s="617"/>
      <c r="E19" s="605"/>
      <c r="F19" s="606"/>
      <c r="G19" s="918"/>
      <c r="H19" s="919"/>
      <c r="I19" s="920"/>
    </row>
    <row r="20" spans="1:10" ht="45">
      <c r="A20" s="593"/>
      <c r="B20" s="602"/>
      <c r="C20" s="623" t="s">
        <v>535</v>
      </c>
      <c r="D20" s="617"/>
      <c r="E20" s="605"/>
      <c r="F20" s="606"/>
      <c r="G20" s="918"/>
      <c r="H20" s="919"/>
      <c r="I20" s="920"/>
    </row>
    <row r="21" spans="1:10" ht="165">
      <c r="A21" s="593"/>
      <c r="B21" s="602"/>
      <c r="C21" s="616" t="s">
        <v>536</v>
      </c>
      <c r="D21" s="617"/>
      <c r="E21" s="605"/>
      <c r="F21" s="606"/>
      <c r="G21" s="918"/>
      <c r="H21" s="919"/>
      <c r="I21" s="920"/>
    </row>
    <row r="22" spans="1:10" ht="15.75">
      <c r="A22" s="593"/>
      <c r="B22" s="602"/>
      <c r="C22" s="616" t="s">
        <v>537</v>
      </c>
      <c r="D22" s="617" t="s">
        <v>538</v>
      </c>
      <c r="E22" s="618">
        <f>90*24*4</f>
        <v>8640</v>
      </c>
      <c r="F22" s="606"/>
      <c r="G22" s="918"/>
      <c r="H22" s="919"/>
      <c r="I22" s="920"/>
      <c r="J22" s="619"/>
    </row>
    <row r="23" spans="1:10" ht="15.75">
      <c r="A23" s="593"/>
      <c r="B23" s="602"/>
      <c r="C23" s="614"/>
      <c r="D23" s="617"/>
      <c r="E23" s="605"/>
      <c r="F23" s="606"/>
      <c r="G23" s="918"/>
      <c r="H23" s="919"/>
      <c r="I23" s="920"/>
    </row>
    <row r="24" spans="1:10" ht="15.75">
      <c r="A24" s="593"/>
      <c r="B24" s="620" t="s">
        <v>539</v>
      </c>
      <c r="C24" s="613" t="s">
        <v>540</v>
      </c>
      <c r="D24" s="617"/>
      <c r="E24" s="621"/>
      <c r="F24" s="622"/>
      <c r="G24" s="918"/>
      <c r="H24" s="919"/>
      <c r="I24" s="920"/>
    </row>
    <row r="25" spans="1:10" ht="90">
      <c r="A25" s="593"/>
      <c r="B25" s="620"/>
      <c r="C25" s="623" t="s">
        <v>541</v>
      </c>
      <c r="D25" s="617"/>
      <c r="E25" s="621"/>
      <c r="F25" s="622"/>
      <c r="G25" s="918"/>
      <c r="H25" s="919"/>
      <c r="I25" s="920"/>
    </row>
    <row r="26" spans="1:10" ht="15.75">
      <c r="A26" s="593"/>
      <c r="B26" s="620"/>
      <c r="C26" s="614" t="s">
        <v>542</v>
      </c>
      <c r="D26" s="617" t="s">
        <v>538</v>
      </c>
      <c r="E26" s="624">
        <v>5</v>
      </c>
      <c r="F26" s="622"/>
      <c r="G26" s="918"/>
      <c r="H26" s="919"/>
      <c r="I26" s="920"/>
    </row>
    <row r="27" spans="1:10" ht="15.75">
      <c r="A27" s="593"/>
      <c r="B27" s="620"/>
      <c r="C27" s="614"/>
      <c r="D27" s="617"/>
      <c r="E27" s="624"/>
      <c r="F27" s="622"/>
      <c r="G27" s="918"/>
      <c r="H27" s="919"/>
      <c r="I27" s="920"/>
    </row>
    <row r="28" spans="1:10" ht="15.75">
      <c r="A28" s="593"/>
      <c r="B28" s="620" t="s">
        <v>543</v>
      </c>
      <c r="C28" s="615" t="s">
        <v>544</v>
      </c>
      <c r="D28" s="617"/>
      <c r="E28" s="624"/>
      <c r="F28" s="622"/>
      <c r="G28" s="918"/>
      <c r="H28" s="919"/>
      <c r="I28" s="920"/>
    </row>
    <row r="29" spans="1:10" ht="75">
      <c r="A29" s="593"/>
      <c r="B29" s="620"/>
      <c r="C29" s="623" t="s">
        <v>545</v>
      </c>
      <c r="D29" s="617"/>
      <c r="E29" s="624"/>
      <c r="F29" s="622"/>
      <c r="G29" s="918"/>
      <c r="H29" s="919"/>
      <c r="I29" s="920"/>
    </row>
    <row r="30" spans="1:10" ht="15.75">
      <c r="A30" s="593"/>
      <c r="B30" s="620"/>
      <c r="C30" s="614" t="s">
        <v>546</v>
      </c>
      <c r="D30" s="617" t="s">
        <v>538</v>
      </c>
      <c r="E30" s="624">
        <v>10</v>
      </c>
      <c r="F30" s="622"/>
      <c r="G30" s="918"/>
      <c r="H30" s="919"/>
      <c r="I30" s="920"/>
    </row>
    <row r="31" spans="1:10" ht="15.75">
      <c r="A31" s="593"/>
      <c r="B31" s="620"/>
      <c r="C31" s="614"/>
      <c r="D31" s="617"/>
      <c r="E31" s="624"/>
      <c r="F31" s="622"/>
      <c r="G31" s="918"/>
      <c r="H31" s="919"/>
      <c r="I31" s="920"/>
    </row>
    <row r="32" spans="1:10" ht="15.75">
      <c r="A32" s="593"/>
      <c r="B32" s="620" t="s">
        <v>547</v>
      </c>
      <c r="C32" s="615" t="s">
        <v>548</v>
      </c>
      <c r="D32" s="617"/>
      <c r="E32" s="624"/>
      <c r="F32" s="622"/>
      <c r="G32" s="918"/>
      <c r="H32" s="919"/>
      <c r="I32" s="920"/>
    </row>
    <row r="33" spans="1:9" ht="60">
      <c r="A33" s="593"/>
      <c r="B33" s="620"/>
      <c r="C33" s="623" t="s">
        <v>549</v>
      </c>
      <c r="D33" s="617"/>
      <c r="E33" s="624"/>
      <c r="F33" s="622"/>
      <c r="G33" s="918"/>
      <c r="H33" s="919"/>
      <c r="I33" s="920"/>
    </row>
    <row r="34" spans="1:9" ht="15.75">
      <c r="A34" s="593"/>
      <c r="B34" s="620"/>
      <c r="C34" s="614" t="s">
        <v>550</v>
      </c>
      <c r="D34" s="617" t="s">
        <v>551</v>
      </c>
      <c r="E34" s="625">
        <f>10*0.5*90</f>
        <v>450</v>
      </c>
      <c r="F34" s="622"/>
      <c r="G34" s="918"/>
      <c r="H34" s="919"/>
      <c r="I34" s="920"/>
    </row>
    <row r="35" spans="1:9" ht="15.75">
      <c r="A35" s="593"/>
      <c r="B35" s="620"/>
      <c r="C35" s="614"/>
      <c r="D35" s="617"/>
      <c r="E35" s="625"/>
      <c r="F35" s="622"/>
      <c r="G35" s="918"/>
      <c r="H35" s="919"/>
      <c r="I35" s="920"/>
    </row>
    <row r="36" spans="1:9" ht="15.75">
      <c r="A36" s="593"/>
      <c r="B36" s="620" t="s">
        <v>552</v>
      </c>
      <c r="C36" s="615" t="s">
        <v>553</v>
      </c>
      <c r="D36" s="617"/>
      <c r="E36" s="625"/>
      <c r="F36" s="622"/>
      <c r="G36" s="918"/>
      <c r="H36" s="919"/>
      <c r="I36" s="920"/>
    </row>
    <row r="37" spans="1:9" ht="75.75" customHeight="1">
      <c r="A37" s="593"/>
      <c r="B37" s="620"/>
      <c r="C37" s="616" t="s">
        <v>554</v>
      </c>
      <c r="D37" s="617"/>
      <c r="E37" s="625"/>
      <c r="F37" s="622"/>
      <c r="G37" s="918"/>
      <c r="H37" s="919"/>
      <c r="I37" s="920"/>
    </row>
    <row r="38" spans="1:9" ht="30">
      <c r="A38" s="593"/>
      <c r="B38" s="620"/>
      <c r="C38" s="623" t="s">
        <v>555</v>
      </c>
      <c r="D38" s="617" t="s">
        <v>551</v>
      </c>
      <c r="E38" s="625">
        <v>1500</v>
      </c>
      <c r="F38" s="622"/>
      <c r="G38" s="918"/>
      <c r="H38" s="919"/>
      <c r="I38" s="920"/>
    </row>
    <row r="39" spans="1:9" ht="15.75">
      <c r="A39" s="593"/>
      <c r="B39" s="620"/>
      <c r="C39" s="623"/>
      <c r="D39" s="617"/>
      <c r="E39" s="625"/>
      <c r="F39" s="622"/>
      <c r="G39" s="918"/>
      <c r="H39" s="919"/>
      <c r="I39" s="920"/>
    </row>
    <row r="40" spans="1:9" ht="15.75">
      <c r="A40" s="593"/>
      <c r="B40" s="866" t="s">
        <v>556</v>
      </c>
      <c r="C40" s="867" t="s">
        <v>557</v>
      </c>
      <c r="D40" s="868"/>
      <c r="E40" s="869"/>
      <c r="F40" s="626"/>
      <c r="G40" s="918"/>
      <c r="H40" s="919"/>
      <c r="I40" s="920"/>
    </row>
    <row r="41" spans="1:9" ht="180">
      <c r="A41" s="593"/>
      <c r="B41" s="870" t="s">
        <v>558</v>
      </c>
      <c r="C41" s="865" t="s">
        <v>559</v>
      </c>
      <c r="D41" s="868"/>
      <c r="E41" s="869"/>
      <c r="F41" s="626"/>
      <c r="G41" s="918"/>
      <c r="H41" s="919"/>
      <c r="I41" s="920"/>
    </row>
    <row r="42" spans="1:9" ht="15.75">
      <c r="A42" s="593"/>
      <c r="B42" s="866"/>
      <c r="C42" s="865" t="s">
        <v>560</v>
      </c>
      <c r="D42" s="868" t="s">
        <v>551</v>
      </c>
      <c r="E42" s="869">
        <f>(3*1+2*1+1*0.6)*50</f>
        <v>280</v>
      </c>
      <c r="F42" s="626"/>
      <c r="G42" s="918"/>
      <c r="H42" s="919"/>
      <c r="I42" s="920"/>
    </row>
    <row r="43" spans="1:9" ht="15.75">
      <c r="A43" s="593"/>
      <c r="B43" s="866"/>
      <c r="C43" s="865"/>
      <c r="D43" s="868"/>
      <c r="E43" s="869"/>
      <c r="F43" s="626"/>
      <c r="G43" s="918"/>
      <c r="H43" s="919"/>
      <c r="I43" s="920"/>
    </row>
    <row r="44" spans="1:9" ht="226.5">
      <c r="A44" s="593"/>
      <c r="B44" s="870" t="s">
        <v>561</v>
      </c>
      <c r="C44" s="865" t="s">
        <v>562</v>
      </c>
      <c r="D44" s="868"/>
      <c r="E44" s="869"/>
      <c r="F44" s="626"/>
      <c r="G44" s="918"/>
      <c r="H44" s="919"/>
      <c r="I44" s="920"/>
    </row>
    <row r="45" spans="1:9" ht="15.75">
      <c r="A45" s="593"/>
      <c r="B45" s="866"/>
      <c r="C45" s="865" t="s">
        <v>563</v>
      </c>
      <c r="D45" s="868" t="s">
        <v>551</v>
      </c>
      <c r="E45" s="869">
        <f>(3*1+2*1+1*0.6)*12*2</f>
        <v>134.39999999999998</v>
      </c>
      <c r="F45" s="626"/>
      <c r="G45" s="918"/>
      <c r="H45" s="919"/>
      <c r="I45" s="920"/>
    </row>
    <row r="46" spans="1:9" ht="15.75">
      <c r="A46" s="593"/>
      <c r="B46" s="620"/>
      <c r="C46" s="627"/>
      <c r="D46" s="617"/>
      <c r="E46" s="621"/>
      <c r="F46" s="622"/>
      <c r="G46" s="921"/>
      <c r="H46" s="922"/>
      <c r="I46" s="920"/>
    </row>
    <row r="47" spans="1:9" ht="16.5" thickBot="1">
      <c r="A47" s="593"/>
      <c r="B47" s="602"/>
      <c r="C47" s="628" t="s">
        <v>564</v>
      </c>
      <c r="D47" s="629"/>
      <c r="E47" s="630"/>
      <c r="F47" s="631"/>
      <c r="G47" s="632"/>
      <c r="H47" s="633"/>
      <c r="I47" s="810"/>
    </row>
    <row r="48" spans="1:9" ht="15.75">
      <c r="A48" s="593"/>
      <c r="B48" s="602"/>
      <c r="C48" s="634"/>
      <c r="D48" s="635"/>
      <c r="E48" s="636"/>
      <c r="F48" s="637"/>
      <c r="G48" s="638"/>
      <c r="H48" s="639"/>
      <c r="I48" s="640"/>
    </row>
    <row r="49" spans="1:14" ht="15.75">
      <c r="A49" s="593"/>
      <c r="B49" s="781" t="s">
        <v>414</v>
      </c>
      <c r="C49" s="782" t="s">
        <v>8</v>
      </c>
      <c r="D49" s="912"/>
      <c r="E49" s="913"/>
      <c r="F49" s="913"/>
      <c r="G49" s="913"/>
      <c r="H49" s="913"/>
      <c r="I49" s="914"/>
    </row>
    <row r="50" spans="1:14" ht="15.75">
      <c r="A50" s="593"/>
      <c r="B50" s="602"/>
      <c r="C50" s="641"/>
      <c r="D50" s="783"/>
      <c r="E50" s="680"/>
      <c r="F50" s="784"/>
      <c r="G50" s="915"/>
      <c r="H50" s="916"/>
      <c r="I50" s="917"/>
    </row>
    <row r="51" spans="1:14" ht="15.75">
      <c r="A51" s="593"/>
      <c r="B51" s="642" t="s">
        <v>565</v>
      </c>
      <c r="C51" s="643" t="s">
        <v>566</v>
      </c>
      <c r="D51" s="604"/>
      <c r="E51" s="605"/>
      <c r="F51" s="606"/>
      <c r="G51" s="918"/>
      <c r="H51" s="919"/>
      <c r="I51" s="920"/>
    </row>
    <row r="52" spans="1:14" ht="105">
      <c r="A52" s="593"/>
      <c r="B52" s="642"/>
      <c r="C52" s="644" t="s">
        <v>567</v>
      </c>
      <c r="D52" s="604"/>
      <c r="E52" s="605"/>
      <c r="F52" s="606"/>
      <c r="G52" s="918"/>
      <c r="H52" s="919"/>
      <c r="I52" s="920"/>
      <c r="N52" s="611"/>
    </row>
    <row r="53" spans="1:14" ht="15.75">
      <c r="A53" s="593"/>
      <c r="B53" s="642"/>
      <c r="C53" s="645" t="s">
        <v>560</v>
      </c>
      <c r="D53" s="646" t="s">
        <v>551</v>
      </c>
      <c r="E53" s="605">
        <f>1.5*2*90*0.58</f>
        <v>156.6</v>
      </c>
      <c r="F53" s="606">
        <v>39</v>
      </c>
      <c r="G53" s="918"/>
      <c r="H53" s="919"/>
      <c r="I53" s="920"/>
    </row>
    <row r="54" spans="1:14" ht="15.75">
      <c r="A54" s="593"/>
      <c r="B54" s="642"/>
      <c r="C54" s="647"/>
      <c r="D54" s="604"/>
      <c r="E54" s="605"/>
      <c r="F54" s="606"/>
      <c r="G54" s="918"/>
      <c r="H54" s="919"/>
      <c r="I54" s="920"/>
    </row>
    <row r="55" spans="1:14" ht="31.5">
      <c r="A55" s="593"/>
      <c r="B55" s="642" t="s">
        <v>568</v>
      </c>
      <c r="C55" s="643" t="s">
        <v>569</v>
      </c>
      <c r="D55" s="604"/>
      <c r="E55" s="605"/>
      <c r="F55" s="606"/>
      <c r="G55" s="918"/>
      <c r="H55" s="919"/>
      <c r="I55" s="920"/>
    </row>
    <row r="56" spans="1:14" ht="90.75" customHeight="1">
      <c r="A56" s="593"/>
      <c r="B56" s="642"/>
      <c r="C56" s="644" t="s">
        <v>570</v>
      </c>
      <c r="D56" s="604"/>
      <c r="E56" s="605"/>
      <c r="F56" s="606"/>
      <c r="G56" s="918"/>
      <c r="H56" s="919"/>
      <c r="I56" s="920"/>
    </row>
    <row r="57" spans="1:14" ht="15" customHeight="1">
      <c r="A57" s="593"/>
      <c r="B57" s="642"/>
      <c r="C57" s="645" t="s">
        <v>560</v>
      </c>
      <c r="D57" s="646" t="s">
        <v>551</v>
      </c>
      <c r="E57" s="605">
        <f>5.8*0.64*33</f>
        <v>122.496</v>
      </c>
      <c r="F57" s="606">
        <v>39</v>
      </c>
      <c r="G57" s="918"/>
      <c r="H57" s="919"/>
      <c r="I57" s="920"/>
    </row>
    <row r="58" spans="1:14" ht="15" customHeight="1">
      <c r="A58" s="593"/>
      <c r="B58" s="642"/>
      <c r="C58" s="644"/>
      <c r="D58" s="646"/>
      <c r="E58" s="605"/>
      <c r="F58" s="606"/>
      <c r="G58" s="918"/>
      <c r="H58" s="919"/>
      <c r="I58" s="920"/>
    </row>
    <row r="59" spans="1:14" ht="15.75">
      <c r="A59" s="593"/>
      <c r="B59" s="642" t="s">
        <v>571</v>
      </c>
      <c r="C59" s="641" t="s">
        <v>572</v>
      </c>
      <c r="D59" s="604"/>
      <c r="E59" s="605"/>
      <c r="F59" s="606"/>
      <c r="G59" s="918"/>
      <c r="H59" s="919"/>
      <c r="I59" s="920"/>
    </row>
    <row r="60" spans="1:14" ht="150">
      <c r="A60" s="593"/>
      <c r="B60" s="642"/>
      <c r="C60" s="864" t="s">
        <v>573</v>
      </c>
      <c r="D60" s="649"/>
      <c r="E60" s="605"/>
      <c r="F60" s="650"/>
      <c r="G60" s="918"/>
      <c r="H60" s="919"/>
      <c r="I60" s="920"/>
    </row>
    <row r="61" spans="1:14" ht="15.75">
      <c r="A61" s="593"/>
      <c r="B61" s="642"/>
      <c r="C61" s="651" t="s">
        <v>19</v>
      </c>
      <c r="D61" s="652"/>
      <c r="E61" s="605"/>
      <c r="F61" s="650"/>
      <c r="G61" s="918"/>
      <c r="H61" s="919"/>
      <c r="I61" s="920"/>
    </row>
    <row r="62" spans="1:14" ht="15.75">
      <c r="A62" s="593"/>
      <c r="B62" s="642"/>
      <c r="C62" s="651" t="s">
        <v>574</v>
      </c>
      <c r="D62" s="652" t="s">
        <v>20</v>
      </c>
      <c r="E62" s="618">
        <v>16</v>
      </c>
      <c r="F62" s="650">
        <v>8</v>
      </c>
      <c r="G62" s="918"/>
      <c r="H62" s="919"/>
      <c r="I62" s="920"/>
    </row>
    <row r="63" spans="1:14" ht="15.75">
      <c r="A63" s="593"/>
      <c r="B63" s="642"/>
      <c r="C63" s="651" t="s">
        <v>575</v>
      </c>
      <c r="D63" s="652" t="s">
        <v>20</v>
      </c>
      <c r="E63" s="618">
        <v>20</v>
      </c>
      <c r="F63" s="650">
        <v>7</v>
      </c>
      <c r="G63" s="918"/>
      <c r="H63" s="919"/>
      <c r="I63" s="920"/>
    </row>
    <row r="64" spans="1:14" ht="15.75">
      <c r="A64" s="593"/>
      <c r="B64" s="642"/>
      <c r="C64" s="653"/>
      <c r="D64" s="649"/>
      <c r="E64" s="605"/>
      <c r="F64" s="650"/>
      <c r="G64" s="918"/>
      <c r="H64" s="919"/>
      <c r="I64" s="920"/>
    </row>
    <row r="65" spans="1:9" ht="15.75">
      <c r="A65" s="593"/>
      <c r="B65" s="642" t="s">
        <v>576</v>
      </c>
      <c r="C65" s="641" t="s">
        <v>577</v>
      </c>
      <c r="D65" s="649"/>
      <c r="E65" s="605"/>
      <c r="F65" s="650"/>
      <c r="G65" s="918"/>
      <c r="H65" s="919"/>
      <c r="I65" s="920"/>
    </row>
    <row r="66" spans="1:9" ht="150">
      <c r="A66" s="593"/>
      <c r="B66" s="642"/>
      <c r="C66" s="648" t="s">
        <v>578</v>
      </c>
      <c r="D66" s="649"/>
      <c r="E66" s="605"/>
      <c r="F66" s="650"/>
      <c r="G66" s="918"/>
      <c r="H66" s="919"/>
      <c r="I66" s="920"/>
    </row>
    <row r="67" spans="1:9" ht="15.75">
      <c r="A67" s="593"/>
      <c r="B67" s="642"/>
      <c r="C67" s="651" t="s">
        <v>238</v>
      </c>
      <c r="D67" s="652" t="s">
        <v>203</v>
      </c>
      <c r="E67" s="654">
        <f>2*2.7*20</f>
        <v>108</v>
      </c>
      <c r="F67" s="650">
        <v>120</v>
      </c>
      <c r="G67" s="918"/>
      <c r="H67" s="919"/>
      <c r="I67" s="920"/>
    </row>
    <row r="68" spans="1:9" ht="15.75">
      <c r="A68" s="593"/>
      <c r="B68" s="642"/>
      <c r="C68" s="653"/>
      <c r="D68" s="649"/>
      <c r="E68" s="605"/>
      <c r="F68" s="650"/>
      <c r="G68" s="918"/>
      <c r="H68" s="919"/>
      <c r="I68" s="920"/>
    </row>
    <row r="69" spans="1:9" ht="15.75">
      <c r="A69" s="593"/>
      <c r="B69" s="642" t="s">
        <v>579</v>
      </c>
      <c r="C69" s="641" t="s">
        <v>580</v>
      </c>
      <c r="D69" s="649"/>
      <c r="E69" s="605"/>
      <c r="F69" s="650"/>
      <c r="G69" s="918"/>
      <c r="H69" s="919"/>
      <c r="I69" s="920"/>
    </row>
    <row r="70" spans="1:9" ht="150">
      <c r="A70" s="593"/>
      <c r="B70" s="642"/>
      <c r="C70" s="648" t="s">
        <v>581</v>
      </c>
      <c r="D70" s="653"/>
      <c r="E70" s="655"/>
      <c r="F70" s="656"/>
      <c r="G70" s="918"/>
      <c r="H70" s="919"/>
      <c r="I70" s="920"/>
    </row>
    <row r="71" spans="1:9" ht="15.75">
      <c r="A71" s="593"/>
      <c r="B71" s="642"/>
      <c r="C71" s="653" t="s">
        <v>582</v>
      </c>
      <c r="D71" s="657" t="s">
        <v>189</v>
      </c>
      <c r="E71" s="658">
        <f>20*900</f>
        <v>18000</v>
      </c>
      <c r="F71" s="659"/>
      <c r="G71" s="918"/>
      <c r="H71" s="919"/>
      <c r="I71" s="920"/>
    </row>
    <row r="72" spans="1:9" ht="15.75">
      <c r="A72" s="593"/>
      <c r="B72" s="642"/>
      <c r="C72" s="653"/>
      <c r="D72" s="657"/>
      <c r="E72" s="660"/>
      <c r="F72" s="656"/>
      <c r="G72" s="918"/>
      <c r="H72" s="919"/>
      <c r="I72" s="920"/>
    </row>
    <row r="73" spans="1:9" ht="15.75">
      <c r="A73" s="593"/>
      <c r="B73" s="642" t="s">
        <v>583</v>
      </c>
      <c r="C73" s="661" t="s">
        <v>584</v>
      </c>
      <c r="D73" s="662"/>
      <c r="E73" s="663"/>
      <c r="F73" s="664">
        <v>12</v>
      </c>
      <c r="G73" s="918"/>
      <c r="H73" s="919"/>
      <c r="I73" s="920"/>
    </row>
    <row r="74" spans="1:9" ht="75">
      <c r="A74" s="593"/>
      <c r="B74" s="642"/>
      <c r="C74" s="665" t="s">
        <v>585</v>
      </c>
      <c r="D74" s="662"/>
      <c r="E74" s="663"/>
      <c r="F74" s="664"/>
      <c r="G74" s="918"/>
      <c r="H74" s="919"/>
      <c r="I74" s="920"/>
    </row>
    <row r="75" spans="1:9" ht="15" customHeight="1">
      <c r="A75" s="593"/>
      <c r="B75" s="666" t="s">
        <v>586</v>
      </c>
      <c r="C75" s="653" t="s">
        <v>587</v>
      </c>
      <c r="D75" s="662" t="s">
        <v>203</v>
      </c>
      <c r="E75" s="667">
        <f>0.6*2.5*90</f>
        <v>135</v>
      </c>
      <c r="F75" s="664">
        <v>8</v>
      </c>
      <c r="G75" s="918"/>
      <c r="H75" s="919"/>
      <c r="I75" s="920"/>
    </row>
    <row r="76" spans="1:9" ht="15" customHeight="1">
      <c r="A76" s="593"/>
      <c r="B76" s="666" t="s">
        <v>588</v>
      </c>
      <c r="C76" s="653" t="s">
        <v>589</v>
      </c>
      <c r="D76" s="662" t="s">
        <v>203</v>
      </c>
      <c r="E76" s="667">
        <v>60</v>
      </c>
      <c r="F76" s="664"/>
      <c r="G76" s="918"/>
      <c r="H76" s="919"/>
      <c r="I76" s="920"/>
    </row>
    <row r="77" spans="1:9" ht="15" customHeight="1">
      <c r="A77" s="593"/>
      <c r="B77" s="666" t="s">
        <v>590</v>
      </c>
      <c r="C77" s="653" t="s">
        <v>591</v>
      </c>
      <c r="D77" s="662" t="s">
        <v>203</v>
      </c>
      <c r="E77" s="667">
        <v>140</v>
      </c>
      <c r="F77" s="664"/>
      <c r="G77" s="918"/>
      <c r="H77" s="919"/>
      <c r="I77" s="920"/>
    </row>
    <row r="78" spans="1:9" ht="15" customHeight="1">
      <c r="A78" s="593"/>
      <c r="B78" s="642"/>
      <c r="C78" s="653"/>
      <c r="D78" s="662"/>
      <c r="E78" s="655"/>
      <c r="F78" s="664"/>
      <c r="G78" s="918"/>
      <c r="H78" s="919"/>
      <c r="I78" s="920"/>
    </row>
    <row r="79" spans="1:9" ht="31.5">
      <c r="A79" s="593"/>
      <c r="B79" s="642" t="s">
        <v>592</v>
      </c>
      <c r="C79" s="668" t="s">
        <v>593</v>
      </c>
      <c r="D79" s="657"/>
      <c r="E79" s="605"/>
      <c r="F79" s="669"/>
      <c r="G79" s="918"/>
      <c r="H79" s="919"/>
      <c r="I79" s="920"/>
    </row>
    <row r="80" spans="1:9" ht="105">
      <c r="A80" s="593"/>
      <c r="B80" s="642"/>
      <c r="C80" s="665" t="s">
        <v>594</v>
      </c>
      <c r="D80" s="653"/>
      <c r="E80" s="605"/>
      <c r="F80" s="669"/>
      <c r="G80" s="918"/>
      <c r="H80" s="919"/>
      <c r="I80" s="920"/>
    </row>
    <row r="81" spans="1:9" ht="18">
      <c r="A81" s="593"/>
      <c r="B81" s="642"/>
      <c r="C81" s="653" t="s">
        <v>62</v>
      </c>
      <c r="D81" s="653" t="s">
        <v>57</v>
      </c>
      <c r="E81" s="670">
        <f>19*5*0.64</f>
        <v>60.800000000000004</v>
      </c>
      <c r="F81" s="669">
        <v>50</v>
      </c>
      <c r="G81" s="918"/>
      <c r="H81" s="919"/>
      <c r="I81" s="920"/>
    </row>
    <row r="82" spans="1:9" ht="15" customHeight="1">
      <c r="A82" s="593"/>
      <c r="B82" s="642"/>
      <c r="C82" s="653"/>
      <c r="D82" s="662"/>
      <c r="E82" s="655"/>
      <c r="F82" s="664"/>
      <c r="G82" s="918"/>
      <c r="H82" s="919"/>
      <c r="I82" s="920"/>
    </row>
    <row r="83" spans="1:9" ht="15" customHeight="1">
      <c r="A83" s="593"/>
      <c r="B83" s="642" t="s">
        <v>595</v>
      </c>
      <c r="C83" s="671" t="s">
        <v>596</v>
      </c>
      <c r="D83" s="662"/>
      <c r="E83" s="655"/>
      <c r="F83" s="664"/>
      <c r="G83" s="918"/>
      <c r="H83" s="919"/>
      <c r="I83" s="920"/>
    </row>
    <row r="84" spans="1:9" ht="105">
      <c r="A84" s="593"/>
      <c r="B84" s="642"/>
      <c r="C84" s="665" t="s">
        <v>597</v>
      </c>
      <c r="D84" s="662"/>
      <c r="E84" s="655"/>
      <c r="F84" s="664"/>
      <c r="G84" s="918"/>
      <c r="H84" s="919"/>
      <c r="I84" s="920"/>
    </row>
    <row r="85" spans="1:9" ht="15" customHeight="1">
      <c r="A85" s="593"/>
      <c r="B85" s="642"/>
      <c r="C85" s="653" t="s">
        <v>26</v>
      </c>
      <c r="D85" s="662" t="s">
        <v>404</v>
      </c>
      <c r="E85" s="667">
        <f>2*(12.5+4.8)</f>
        <v>34.6</v>
      </c>
      <c r="F85" s="664"/>
      <c r="G85" s="918"/>
      <c r="H85" s="919"/>
      <c r="I85" s="920"/>
    </row>
    <row r="86" spans="1:9" ht="15" customHeight="1">
      <c r="A86" s="593"/>
      <c r="B86" s="642"/>
      <c r="C86" s="653"/>
      <c r="D86" s="662"/>
      <c r="E86" s="655"/>
      <c r="F86" s="664"/>
      <c r="G86" s="918"/>
      <c r="H86" s="919"/>
      <c r="I86" s="920"/>
    </row>
    <row r="87" spans="1:9" ht="15" customHeight="1">
      <c r="A87" s="593"/>
      <c r="B87" s="642" t="s">
        <v>598</v>
      </c>
      <c r="C87" s="671" t="s">
        <v>599</v>
      </c>
      <c r="D87" s="662"/>
      <c r="E87" s="655"/>
      <c r="F87" s="664"/>
      <c r="G87" s="918"/>
      <c r="H87" s="919"/>
      <c r="I87" s="920"/>
    </row>
    <row r="88" spans="1:9" ht="60">
      <c r="A88" s="593"/>
      <c r="B88" s="642"/>
      <c r="C88" s="665" t="s">
        <v>600</v>
      </c>
      <c r="D88" s="662"/>
      <c r="E88" s="655"/>
      <c r="F88" s="664"/>
      <c r="G88" s="918"/>
      <c r="H88" s="919"/>
      <c r="I88" s="920"/>
    </row>
    <row r="89" spans="1:9" ht="15" customHeight="1">
      <c r="A89" s="593"/>
      <c r="B89" s="642"/>
      <c r="C89" s="653" t="s">
        <v>560</v>
      </c>
      <c r="D89" s="662" t="s">
        <v>551</v>
      </c>
      <c r="E89" s="663">
        <f>12.5*1.5*0.2</f>
        <v>3.75</v>
      </c>
      <c r="F89" s="664"/>
      <c r="G89" s="918"/>
      <c r="H89" s="919"/>
      <c r="I89" s="920"/>
    </row>
    <row r="90" spans="1:9" ht="15" customHeight="1">
      <c r="A90" s="593"/>
      <c r="B90" s="642"/>
      <c r="C90" s="653"/>
      <c r="D90" s="662"/>
      <c r="E90" s="655"/>
      <c r="F90" s="664"/>
      <c r="G90" s="918"/>
      <c r="H90" s="919"/>
      <c r="I90" s="920"/>
    </row>
    <row r="91" spans="1:9" ht="15.75">
      <c r="A91" s="593"/>
      <c r="B91" s="642" t="s">
        <v>601</v>
      </c>
      <c r="C91" s="641" t="s">
        <v>602</v>
      </c>
      <c r="D91" s="662"/>
      <c r="E91" s="655"/>
      <c r="F91" s="664"/>
      <c r="G91" s="918"/>
      <c r="H91" s="919"/>
      <c r="I91" s="920"/>
    </row>
    <row r="92" spans="1:9" ht="60">
      <c r="A92" s="593"/>
      <c r="B92" s="642"/>
      <c r="C92" s="665" t="s">
        <v>603</v>
      </c>
      <c r="D92" s="662"/>
      <c r="E92" s="655"/>
      <c r="F92" s="664"/>
      <c r="G92" s="918"/>
      <c r="H92" s="919"/>
      <c r="I92" s="920"/>
    </row>
    <row r="93" spans="1:9" ht="15" customHeight="1">
      <c r="A93" s="593"/>
      <c r="B93" s="642"/>
      <c r="C93" s="653" t="s">
        <v>26</v>
      </c>
      <c r="D93" s="646"/>
      <c r="E93" s="605"/>
      <c r="F93" s="606"/>
      <c r="G93" s="918"/>
      <c r="H93" s="919"/>
      <c r="I93" s="920"/>
    </row>
    <row r="94" spans="1:9" ht="15" customHeight="1">
      <c r="A94" s="593"/>
      <c r="B94" s="642"/>
      <c r="C94" s="653" t="s">
        <v>604</v>
      </c>
      <c r="D94" s="646" t="s">
        <v>27</v>
      </c>
      <c r="E94" s="605">
        <v>115</v>
      </c>
      <c r="F94" s="606">
        <v>2.5</v>
      </c>
      <c r="G94" s="918"/>
      <c r="H94" s="919"/>
      <c r="I94" s="920"/>
    </row>
    <row r="95" spans="1:9" ht="15" customHeight="1">
      <c r="A95" s="593"/>
      <c r="B95" s="642"/>
      <c r="C95" s="653" t="s">
        <v>605</v>
      </c>
      <c r="D95" s="646" t="s">
        <v>27</v>
      </c>
      <c r="E95" s="605">
        <v>75</v>
      </c>
      <c r="F95" s="606">
        <v>5.8</v>
      </c>
      <c r="G95" s="918"/>
      <c r="H95" s="919"/>
      <c r="I95" s="920"/>
    </row>
    <row r="96" spans="1:9" ht="15" customHeight="1">
      <c r="A96" s="593"/>
      <c r="B96" s="642"/>
      <c r="C96" s="653" t="s">
        <v>606</v>
      </c>
      <c r="D96" s="646" t="s">
        <v>27</v>
      </c>
      <c r="E96" s="605">
        <v>385</v>
      </c>
      <c r="F96" s="606">
        <v>4.5999999999999996</v>
      </c>
      <c r="G96" s="918"/>
      <c r="H96" s="919"/>
      <c r="I96" s="920"/>
    </row>
    <row r="97" spans="1:9" ht="15" customHeight="1">
      <c r="A97" s="593"/>
      <c r="B97" s="642"/>
      <c r="C97" s="653"/>
      <c r="D97" s="652"/>
      <c r="E97" s="605"/>
      <c r="F97" s="650"/>
      <c r="G97" s="918"/>
      <c r="H97" s="919"/>
      <c r="I97" s="920"/>
    </row>
    <row r="98" spans="1:9" ht="31.5">
      <c r="A98" s="593"/>
      <c r="B98" s="642" t="s">
        <v>607</v>
      </c>
      <c r="C98" s="668" t="s">
        <v>608</v>
      </c>
      <c r="D98" s="657"/>
      <c r="E98" s="605"/>
      <c r="F98" s="669"/>
      <c r="G98" s="918"/>
      <c r="H98" s="919"/>
      <c r="I98" s="920"/>
    </row>
    <row r="99" spans="1:9" ht="45">
      <c r="A99" s="593"/>
      <c r="B99" s="642"/>
      <c r="C99" s="665" t="s">
        <v>66</v>
      </c>
      <c r="D99" s="657"/>
      <c r="E99" s="605"/>
      <c r="F99" s="669"/>
      <c r="G99" s="918"/>
      <c r="H99" s="919"/>
      <c r="I99" s="920"/>
    </row>
    <row r="100" spans="1:9" ht="18">
      <c r="A100" s="593"/>
      <c r="B100" s="642"/>
      <c r="C100" s="653" t="s">
        <v>48</v>
      </c>
      <c r="D100" s="652" t="s">
        <v>15</v>
      </c>
      <c r="E100" s="605">
        <v>86</v>
      </c>
      <c r="F100" s="669">
        <v>7</v>
      </c>
      <c r="G100" s="918"/>
      <c r="H100" s="919"/>
      <c r="I100" s="920"/>
    </row>
    <row r="101" spans="1:9" ht="15" customHeight="1">
      <c r="A101" s="593"/>
      <c r="B101" s="642"/>
      <c r="C101" s="653"/>
      <c r="D101" s="652"/>
      <c r="E101" s="605"/>
      <c r="F101" s="650"/>
      <c r="G101" s="918"/>
      <c r="H101" s="919"/>
      <c r="I101" s="920"/>
    </row>
    <row r="102" spans="1:9" ht="15.75">
      <c r="A102" s="593"/>
      <c r="B102" s="642" t="s">
        <v>609</v>
      </c>
      <c r="C102" s="641" t="s">
        <v>610</v>
      </c>
      <c r="D102" s="652"/>
      <c r="E102" s="605"/>
      <c r="F102" s="650"/>
      <c r="G102" s="918"/>
      <c r="H102" s="919"/>
      <c r="I102" s="920"/>
    </row>
    <row r="103" spans="1:9" ht="60">
      <c r="A103" s="593"/>
      <c r="B103" s="642"/>
      <c r="C103" s="665" t="s">
        <v>611</v>
      </c>
      <c r="D103" s="652"/>
      <c r="E103" s="605"/>
      <c r="F103" s="650"/>
      <c r="G103" s="918"/>
      <c r="H103" s="919"/>
      <c r="I103" s="920"/>
    </row>
    <row r="104" spans="1:9" ht="18">
      <c r="A104" s="593"/>
      <c r="B104" s="642"/>
      <c r="C104" s="651" t="s">
        <v>23</v>
      </c>
      <c r="D104" s="652" t="s">
        <v>15</v>
      </c>
      <c r="E104" s="605">
        <v>44</v>
      </c>
      <c r="F104" s="650">
        <v>6.4</v>
      </c>
      <c r="G104" s="918"/>
      <c r="H104" s="919"/>
      <c r="I104" s="920"/>
    </row>
    <row r="105" spans="1:9" ht="15.75">
      <c r="A105" s="593"/>
      <c r="B105" s="672"/>
      <c r="C105" s="673"/>
      <c r="D105" s="674"/>
      <c r="E105" s="675"/>
      <c r="F105" s="676"/>
      <c r="G105" s="921"/>
      <c r="H105" s="922"/>
      <c r="I105" s="923"/>
    </row>
    <row r="106" spans="1:9" ht="16.5" thickBot="1">
      <c r="A106" s="593"/>
      <c r="B106" s="672"/>
      <c r="C106" s="628" t="s">
        <v>119</v>
      </c>
      <c r="D106" s="629"/>
      <c r="E106" s="630"/>
      <c r="F106" s="631"/>
      <c r="G106" s="632"/>
      <c r="H106" s="677"/>
      <c r="I106" s="810"/>
    </row>
    <row r="107" spans="1:9" ht="15.75">
      <c r="A107" s="593"/>
      <c r="B107" s="672"/>
      <c r="C107" s="678"/>
      <c r="D107" s="679"/>
      <c r="E107" s="680"/>
      <c r="F107" s="681"/>
      <c r="G107" s="682"/>
      <c r="H107" s="680"/>
      <c r="I107" s="683"/>
    </row>
    <row r="108" spans="1:9" ht="15.75">
      <c r="A108" s="593"/>
      <c r="B108" s="781" t="s">
        <v>415</v>
      </c>
      <c r="C108" s="782" t="s">
        <v>612</v>
      </c>
      <c r="D108" s="912"/>
      <c r="E108" s="913"/>
      <c r="F108" s="913"/>
      <c r="G108" s="913">
        <f t="shared" ref="G108" si="0">F108*125</f>
        <v>0</v>
      </c>
      <c r="H108" s="913"/>
      <c r="I108" s="914">
        <f t="shared" ref="I108" si="1">G108*E108</f>
        <v>0</v>
      </c>
    </row>
    <row r="109" spans="1:9" ht="15.75">
      <c r="A109" s="593"/>
      <c r="B109" s="672"/>
      <c r="C109" s="613"/>
      <c r="D109" s="674"/>
      <c r="E109" s="675"/>
      <c r="F109" s="684"/>
      <c r="G109" s="915"/>
      <c r="H109" s="916"/>
      <c r="I109" s="917"/>
    </row>
    <row r="110" spans="1:9" ht="15.75">
      <c r="A110" s="593"/>
      <c r="B110" s="642" t="s">
        <v>613</v>
      </c>
      <c r="C110" s="613" t="s">
        <v>123</v>
      </c>
      <c r="D110" s="674"/>
      <c r="E110" s="675"/>
      <c r="F110" s="685"/>
      <c r="G110" s="918"/>
      <c r="H110" s="919"/>
      <c r="I110" s="920"/>
    </row>
    <row r="111" spans="1:9" ht="45">
      <c r="A111" s="593"/>
      <c r="B111" s="686"/>
      <c r="C111" s="687" t="s">
        <v>614</v>
      </c>
      <c r="D111" s="688"/>
      <c r="E111" s="688"/>
      <c r="F111" s="689"/>
      <c r="G111" s="918"/>
      <c r="H111" s="919"/>
      <c r="I111" s="920"/>
    </row>
    <row r="112" spans="1:9" ht="18">
      <c r="A112" s="593"/>
      <c r="B112" s="686"/>
      <c r="C112" s="690" t="s">
        <v>62</v>
      </c>
      <c r="D112" s="646" t="s">
        <v>57</v>
      </c>
      <c r="E112" s="605">
        <v>14</v>
      </c>
      <c r="F112" s="684">
        <v>9.5</v>
      </c>
      <c r="G112" s="918"/>
      <c r="H112" s="919"/>
      <c r="I112" s="920"/>
    </row>
    <row r="113" spans="1:9" ht="15.75">
      <c r="A113" s="593"/>
      <c r="B113" s="642" t="s">
        <v>615</v>
      </c>
      <c r="C113" s="691" t="s">
        <v>131</v>
      </c>
      <c r="D113" s="646"/>
      <c r="E113" s="605"/>
      <c r="F113" s="684"/>
      <c r="G113" s="918"/>
      <c r="H113" s="919"/>
      <c r="I113" s="920"/>
    </row>
    <row r="114" spans="1:9" ht="45">
      <c r="A114" s="593"/>
      <c r="B114" s="686"/>
      <c r="C114" s="690" t="s">
        <v>132</v>
      </c>
      <c r="D114" s="646"/>
      <c r="E114" s="605"/>
      <c r="F114" s="684"/>
      <c r="G114" s="918"/>
      <c r="H114" s="919"/>
      <c r="I114" s="920"/>
    </row>
    <row r="115" spans="1:9" ht="18">
      <c r="A115" s="593"/>
      <c r="B115" s="686"/>
      <c r="C115" s="690" t="s">
        <v>133</v>
      </c>
      <c r="D115" s="646" t="s">
        <v>57</v>
      </c>
      <c r="E115" s="605">
        <f>E112</f>
        <v>14</v>
      </c>
      <c r="F115" s="692">
        <v>5.5</v>
      </c>
      <c r="G115" s="918"/>
      <c r="H115" s="919"/>
      <c r="I115" s="920"/>
    </row>
    <row r="116" spans="1:9" ht="31.5">
      <c r="A116" s="593"/>
      <c r="B116" s="642" t="s">
        <v>616</v>
      </c>
      <c r="C116" s="691" t="s">
        <v>134</v>
      </c>
      <c r="D116" s="646"/>
      <c r="E116" s="605"/>
      <c r="F116" s="684"/>
      <c r="G116" s="918"/>
      <c r="H116" s="919"/>
      <c r="I116" s="920"/>
    </row>
    <row r="117" spans="1:9" ht="45.75" customHeight="1">
      <c r="A117" s="593"/>
      <c r="B117" s="686"/>
      <c r="C117" s="693" t="s">
        <v>617</v>
      </c>
      <c r="D117" s="646"/>
      <c r="E117" s="605"/>
      <c r="F117" s="684"/>
      <c r="G117" s="918"/>
      <c r="H117" s="919"/>
      <c r="I117" s="920"/>
    </row>
    <row r="118" spans="1:9" ht="18">
      <c r="A118" s="593"/>
      <c r="B118" s="686"/>
      <c r="C118" s="690" t="s">
        <v>62</v>
      </c>
      <c r="D118" s="646" t="s">
        <v>57</v>
      </c>
      <c r="E118" s="605">
        <f>E112</f>
        <v>14</v>
      </c>
      <c r="F118" s="684">
        <v>22.5</v>
      </c>
      <c r="G118" s="918"/>
      <c r="H118" s="919"/>
      <c r="I118" s="920"/>
    </row>
    <row r="119" spans="1:9">
      <c r="A119" s="593"/>
      <c r="B119" s="686"/>
      <c r="C119" s="673"/>
      <c r="D119" s="646"/>
      <c r="E119" s="605"/>
      <c r="F119" s="684"/>
      <c r="G119" s="918"/>
      <c r="H119" s="919"/>
      <c r="I119" s="920"/>
    </row>
    <row r="120" spans="1:9" ht="15.75">
      <c r="A120" s="593"/>
      <c r="B120" s="686"/>
      <c r="C120" s="694" t="s">
        <v>618</v>
      </c>
      <c r="D120" s="646"/>
      <c r="E120" s="605"/>
      <c r="F120" s="684"/>
      <c r="G120" s="918"/>
      <c r="H120" s="919"/>
      <c r="I120" s="920"/>
    </row>
    <row r="121" spans="1:9" ht="15.75">
      <c r="A121" s="593"/>
      <c r="B121" s="642" t="s">
        <v>619</v>
      </c>
      <c r="C121" s="695" t="s">
        <v>620</v>
      </c>
      <c r="D121" s="604"/>
      <c r="E121" s="605"/>
      <c r="F121" s="684"/>
      <c r="G121" s="918"/>
      <c r="H121" s="919"/>
      <c r="I121" s="920"/>
    </row>
    <row r="122" spans="1:9" ht="15.75">
      <c r="A122" s="593"/>
      <c r="B122" s="642"/>
      <c r="C122" s="695" t="s">
        <v>621</v>
      </c>
      <c r="D122" s="646" t="s">
        <v>27</v>
      </c>
      <c r="E122" s="605">
        <v>134</v>
      </c>
      <c r="F122" s="684">
        <v>1</v>
      </c>
      <c r="G122" s="918"/>
      <c r="H122" s="919"/>
      <c r="I122" s="920"/>
    </row>
    <row r="123" spans="1:9" ht="30">
      <c r="A123" s="593"/>
      <c r="B123" s="686"/>
      <c r="C123" s="695" t="s">
        <v>622</v>
      </c>
      <c r="D123" s="646" t="s">
        <v>203</v>
      </c>
      <c r="E123" s="605">
        <v>626</v>
      </c>
      <c r="F123" s="684">
        <v>1</v>
      </c>
      <c r="G123" s="918"/>
      <c r="H123" s="919"/>
      <c r="I123" s="920"/>
    </row>
    <row r="124" spans="1:9" ht="60">
      <c r="A124" s="593"/>
      <c r="B124" s="642" t="s">
        <v>623</v>
      </c>
      <c r="C124" s="695" t="s">
        <v>624</v>
      </c>
      <c r="D124" s="646"/>
      <c r="E124" s="605"/>
      <c r="F124" s="684"/>
      <c r="G124" s="918"/>
      <c r="H124" s="919"/>
      <c r="I124" s="920"/>
    </row>
    <row r="125" spans="1:9" ht="18">
      <c r="A125" s="593"/>
      <c r="B125" s="686"/>
      <c r="C125" s="695" t="s">
        <v>62</v>
      </c>
      <c r="D125" s="646" t="s">
        <v>57</v>
      </c>
      <c r="E125" s="605">
        <f>134*3*0.6+626*0.75</f>
        <v>710.7</v>
      </c>
      <c r="F125" s="684">
        <v>2</v>
      </c>
      <c r="G125" s="918"/>
      <c r="H125" s="919"/>
      <c r="I125" s="920"/>
    </row>
    <row r="126" spans="1:9" ht="30">
      <c r="A126" s="593"/>
      <c r="B126" s="642" t="s">
        <v>625</v>
      </c>
      <c r="C126" s="695" t="s">
        <v>626</v>
      </c>
      <c r="D126" s="646"/>
      <c r="E126" s="605"/>
      <c r="F126" s="684"/>
      <c r="G126" s="918"/>
      <c r="H126" s="919"/>
      <c r="I126" s="920"/>
    </row>
    <row r="127" spans="1:9" ht="18" customHeight="1">
      <c r="A127" s="593"/>
      <c r="B127" s="686"/>
      <c r="C127" s="695" t="s">
        <v>23</v>
      </c>
      <c r="D127" s="646" t="s">
        <v>15</v>
      </c>
      <c r="E127" s="605">
        <f>134*3+626</f>
        <v>1028</v>
      </c>
      <c r="F127" s="684">
        <v>0.5</v>
      </c>
      <c r="G127" s="918"/>
      <c r="H127" s="919"/>
      <c r="I127" s="920"/>
    </row>
    <row r="128" spans="1:9" ht="45">
      <c r="A128" s="593"/>
      <c r="B128" s="642" t="s">
        <v>627</v>
      </c>
      <c r="C128" s="695" t="s">
        <v>628</v>
      </c>
      <c r="D128" s="646"/>
      <c r="E128" s="605"/>
      <c r="F128" s="684"/>
      <c r="G128" s="918"/>
      <c r="H128" s="919"/>
      <c r="I128" s="920"/>
    </row>
    <row r="129" spans="1:9" ht="18">
      <c r="A129" s="593"/>
      <c r="B129" s="686"/>
      <c r="C129" s="695" t="s">
        <v>62</v>
      </c>
      <c r="D129" s="646" t="s">
        <v>57</v>
      </c>
      <c r="E129" s="605">
        <f>134*3*0.3+626*0.4</f>
        <v>371</v>
      </c>
      <c r="F129" s="684">
        <v>10</v>
      </c>
      <c r="G129" s="918"/>
      <c r="H129" s="919"/>
      <c r="I129" s="920"/>
    </row>
    <row r="130" spans="1:9" ht="15.75">
      <c r="A130" s="593"/>
      <c r="B130" s="642" t="s">
        <v>629</v>
      </c>
      <c r="C130" s="695" t="s">
        <v>630</v>
      </c>
      <c r="D130" s="646"/>
      <c r="E130" s="605"/>
      <c r="F130" s="684"/>
      <c r="G130" s="918"/>
      <c r="H130" s="919"/>
      <c r="I130" s="920"/>
    </row>
    <row r="131" spans="1:9" ht="18" customHeight="1">
      <c r="A131" s="593"/>
      <c r="B131" s="686"/>
      <c r="C131" s="695" t="s">
        <v>23</v>
      </c>
      <c r="D131" s="646" t="s">
        <v>15</v>
      </c>
      <c r="E131" s="605">
        <f>E127</f>
        <v>1028</v>
      </c>
      <c r="F131" s="684">
        <v>0.5</v>
      </c>
      <c r="G131" s="918"/>
      <c r="H131" s="919"/>
      <c r="I131" s="920"/>
    </row>
    <row r="132" spans="1:9" ht="60">
      <c r="A132" s="593"/>
      <c r="B132" s="642" t="s">
        <v>631</v>
      </c>
      <c r="C132" s="695" t="s">
        <v>632</v>
      </c>
      <c r="D132" s="646"/>
      <c r="E132" s="605"/>
      <c r="F132" s="684"/>
      <c r="G132" s="918"/>
      <c r="H132" s="919"/>
      <c r="I132" s="920"/>
    </row>
    <row r="133" spans="1:9" ht="18">
      <c r="A133" s="593"/>
      <c r="B133" s="686"/>
      <c r="C133" s="695" t="s">
        <v>62</v>
      </c>
      <c r="D133" s="646" t="s">
        <v>57</v>
      </c>
      <c r="E133" s="605">
        <v>237</v>
      </c>
      <c r="F133" s="684">
        <v>30</v>
      </c>
      <c r="G133" s="918"/>
      <c r="H133" s="919"/>
      <c r="I133" s="920"/>
    </row>
    <row r="134" spans="1:9" ht="60">
      <c r="A134" s="593"/>
      <c r="B134" s="642" t="s">
        <v>633</v>
      </c>
      <c r="C134" s="695" t="s">
        <v>634</v>
      </c>
      <c r="D134" s="646"/>
      <c r="E134" s="605"/>
      <c r="F134" s="684"/>
      <c r="G134" s="918"/>
      <c r="H134" s="919"/>
      <c r="I134" s="920"/>
    </row>
    <row r="135" spans="1:9" ht="18">
      <c r="A135" s="593"/>
      <c r="B135" s="686"/>
      <c r="C135" s="695" t="s">
        <v>62</v>
      </c>
      <c r="D135" s="646" t="s">
        <v>57</v>
      </c>
      <c r="E135" s="605">
        <v>103</v>
      </c>
      <c r="F135" s="684">
        <v>30</v>
      </c>
      <c r="G135" s="918"/>
      <c r="H135" s="919"/>
      <c r="I135" s="920"/>
    </row>
    <row r="136" spans="1:9" ht="15.75">
      <c r="A136" s="593"/>
      <c r="B136" s="642" t="s">
        <v>635</v>
      </c>
      <c r="C136" s="695" t="s">
        <v>636</v>
      </c>
      <c r="D136" s="646"/>
      <c r="E136" s="605"/>
      <c r="F136" s="684"/>
      <c r="G136" s="918"/>
      <c r="H136" s="919"/>
      <c r="I136" s="920"/>
    </row>
    <row r="137" spans="1:9" ht="18">
      <c r="A137" s="593"/>
      <c r="B137" s="686"/>
      <c r="C137" s="695" t="s">
        <v>637</v>
      </c>
      <c r="D137" s="646" t="s">
        <v>57</v>
      </c>
      <c r="E137" s="605">
        <f>E125</f>
        <v>710.7</v>
      </c>
      <c r="F137" s="684">
        <v>3</v>
      </c>
      <c r="G137" s="918"/>
      <c r="H137" s="919"/>
      <c r="I137" s="920"/>
    </row>
    <row r="138" spans="1:9" ht="15.75">
      <c r="A138" s="593"/>
      <c r="B138" s="642" t="s">
        <v>638</v>
      </c>
      <c r="C138" s="695" t="s">
        <v>639</v>
      </c>
      <c r="D138" s="646"/>
      <c r="E138" s="605"/>
      <c r="F138" s="684"/>
      <c r="G138" s="918"/>
      <c r="H138" s="919"/>
      <c r="I138" s="920"/>
    </row>
    <row r="139" spans="1:9" ht="18">
      <c r="A139" s="593"/>
      <c r="B139" s="686"/>
      <c r="C139" s="695" t="s">
        <v>62</v>
      </c>
      <c r="D139" s="646" t="s">
        <v>57</v>
      </c>
      <c r="E139" s="605">
        <f>E125</f>
        <v>710.7</v>
      </c>
      <c r="F139" s="684">
        <v>1</v>
      </c>
      <c r="G139" s="918"/>
      <c r="H139" s="919"/>
      <c r="I139" s="920"/>
    </row>
    <row r="140" spans="1:9" ht="15.75">
      <c r="A140" s="593"/>
      <c r="B140" s="642" t="s">
        <v>640</v>
      </c>
      <c r="C140" s="695" t="s">
        <v>641</v>
      </c>
      <c r="D140" s="646"/>
      <c r="E140" s="605"/>
      <c r="F140" s="684"/>
      <c r="G140" s="918"/>
      <c r="H140" s="919"/>
      <c r="I140" s="920"/>
    </row>
    <row r="141" spans="1:9">
      <c r="A141" s="593"/>
      <c r="B141" s="696"/>
      <c r="C141" s="593" t="s">
        <v>642</v>
      </c>
      <c r="D141" s="646" t="s">
        <v>20</v>
      </c>
      <c r="E141" s="618">
        <v>10</v>
      </c>
      <c r="F141" s="684">
        <v>1</v>
      </c>
      <c r="G141" s="918"/>
      <c r="H141" s="919"/>
      <c r="I141" s="920"/>
    </row>
    <row r="142" spans="1:9" ht="15.75">
      <c r="A142" s="593"/>
      <c r="B142" s="672"/>
      <c r="C142" s="690"/>
      <c r="D142" s="674"/>
      <c r="E142" s="675"/>
      <c r="F142" s="676"/>
      <c r="G142" s="921"/>
      <c r="H142" s="922"/>
      <c r="I142" s="920"/>
    </row>
    <row r="143" spans="1:9" ht="16.5" thickBot="1">
      <c r="A143" s="593"/>
      <c r="B143" s="672"/>
      <c r="C143" s="628" t="s">
        <v>643</v>
      </c>
      <c r="D143" s="629"/>
      <c r="E143" s="630"/>
      <c r="F143" s="631"/>
      <c r="G143" s="632"/>
      <c r="H143" s="633"/>
      <c r="I143" s="810"/>
    </row>
    <row r="144" spans="1:9" ht="15.75">
      <c r="A144" s="593"/>
      <c r="B144" s="672"/>
      <c r="C144" s="697"/>
      <c r="D144" s="698"/>
      <c r="E144" s="699"/>
      <c r="F144" s="700"/>
      <c r="G144" s="682"/>
      <c r="H144" s="699"/>
      <c r="I144" s="683"/>
    </row>
    <row r="145" spans="1:9" ht="15.75">
      <c r="A145" s="593"/>
      <c r="B145" s="781" t="s">
        <v>416</v>
      </c>
      <c r="C145" s="782" t="s">
        <v>137</v>
      </c>
      <c r="D145" s="912"/>
      <c r="E145" s="913"/>
      <c r="F145" s="913"/>
      <c r="G145" s="913">
        <f t="shared" ref="G145:G168" si="2">F145*125</f>
        <v>0</v>
      </c>
      <c r="H145" s="913"/>
      <c r="I145" s="914">
        <f t="shared" ref="I145:I168" si="3">G145*E145</f>
        <v>0</v>
      </c>
    </row>
    <row r="146" spans="1:9" ht="15.75">
      <c r="A146" s="593"/>
      <c r="B146" s="672"/>
      <c r="C146" s="691"/>
      <c r="D146" s="674"/>
      <c r="E146" s="675"/>
      <c r="F146" s="676"/>
      <c r="G146" s="915"/>
      <c r="H146" s="916"/>
      <c r="I146" s="917"/>
    </row>
    <row r="147" spans="1:9" ht="15.75">
      <c r="A147" s="593"/>
      <c r="B147" s="642" t="s">
        <v>644</v>
      </c>
      <c r="C147" s="691" t="s">
        <v>645</v>
      </c>
      <c r="D147" s="674"/>
      <c r="E147" s="675"/>
      <c r="F147" s="676"/>
      <c r="G147" s="918"/>
      <c r="H147" s="919"/>
      <c r="I147" s="920"/>
    </row>
    <row r="148" spans="1:9" ht="60">
      <c r="A148" s="593"/>
      <c r="B148" s="672"/>
      <c r="C148" s="701" t="s">
        <v>646</v>
      </c>
      <c r="D148" s="674"/>
      <c r="E148" s="675"/>
      <c r="F148" s="676"/>
      <c r="G148" s="918"/>
      <c r="H148" s="919"/>
      <c r="I148" s="920"/>
    </row>
    <row r="149" spans="1:9" ht="18">
      <c r="A149" s="593"/>
      <c r="B149" s="672"/>
      <c r="C149" s="690" t="s">
        <v>143</v>
      </c>
      <c r="D149" s="646"/>
      <c r="E149" s="605"/>
      <c r="F149" s="684">
        <v>120</v>
      </c>
      <c r="G149" s="918"/>
      <c r="H149" s="919"/>
      <c r="I149" s="920"/>
    </row>
    <row r="150" spans="1:9" ht="15.75">
      <c r="A150" s="593"/>
      <c r="B150" s="702" t="s">
        <v>586</v>
      </c>
      <c r="C150" s="690" t="s">
        <v>647</v>
      </c>
      <c r="D150" s="646" t="s">
        <v>203</v>
      </c>
      <c r="E150" s="605">
        <f>E75</f>
        <v>135</v>
      </c>
      <c r="F150" s="684"/>
      <c r="G150" s="918"/>
      <c r="H150" s="919"/>
      <c r="I150" s="920"/>
    </row>
    <row r="151" spans="1:9" ht="15.75">
      <c r="A151" s="593"/>
      <c r="B151" s="702" t="s">
        <v>588</v>
      </c>
      <c r="C151" s="703" t="s">
        <v>648</v>
      </c>
      <c r="D151" s="646" t="s">
        <v>203</v>
      </c>
      <c r="E151" s="605">
        <f>E76</f>
        <v>60</v>
      </c>
      <c r="F151" s="684"/>
      <c r="G151" s="918"/>
      <c r="H151" s="919"/>
      <c r="I151" s="920"/>
    </row>
    <row r="152" spans="1:9" ht="15.75">
      <c r="A152" s="593"/>
      <c r="B152" s="702" t="s">
        <v>590</v>
      </c>
      <c r="C152" s="703" t="str">
        <f>C77</f>
        <v xml:space="preserve">Pathway on the right bank t=10cm: </v>
      </c>
      <c r="D152" s="646" t="s">
        <v>203</v>
      </c>
      <c r="E152" s="605">
        <f>E77</f>
        <v>140</v>
      </c>
      <c r="F152" s="684"/>
      <c r="G152" s="918"/>
      <c r="H152" s="919"/>
      <c r="I152" s="920"/>
    </row>
    <row r="153" spans="1:9" ht="15.75">
      <c r="A153" s="593"/>
      <c r="B153" s="672"/>
      <c r="C153" s="690"/>
      <c r="D153" s="646"/>
      <c r="E153" s="605"/>
      <c r="F153" s="684"/>
      <c r="G153" s="918"/>
      <c r="H153" s="919"/>
      <c r="I153" s="920"/>
    </row>
    <row r="154" spans="1:9" ht="31.5">
      <c r="A154" s="593"/>
      <c r="B154" s="642" t="s">
        <v>649</v>
      </c>
      <c r="C154" s="704" t="s">
        <v>650</v>
      </c>
      <c r="D154" s="705"/>
      <c r="E154" s="706"/>
      <c r="F154" s="685"/>
      <c r="G154" s="918"/>
      <c r="H154" s="919"/>
      <c r="I154" s="920"/>
    </row>
    <row r="155" spans="1:9" s="708" customFormat="1" ht="60.75" customHeight="1">
      <c r="B155" s="672"/>
      <c r="C155" s="709" t="s">
        <v>651</v>
      </c>
      <c r="D155" s="710"/>
      <c r="E155" s="711"/>
      <c r="F155" s="712"/>
      <c r="G155" s="918"/>
      <c r="H155" s="919"/>
      <c r="I155" s="920"/>
    </row>
    <row r="156" spans="1:9" ht="15.75">
      <c r="A156" s="593"/>
      <c r="B156" s="672"/>
      <c r="C156" s="703" t="s">
        <v>560</v>
      </c>
      <c r="D156" s="713" t="s">
        <v>551</v>
      </c>
      <c r="E156" s="707">
        <f>E89</f>
        <v>3.75</v>
      </c>
      <c r="F156" s="692">
        <v>25</v>
      </c>
      <c r="G156" s="918"/>
      <c r="H156" s="919"/>
      <c r="I156" s="920"/>
    </row>
    <row r="157" spans="1:9" ht="15.75">
      <c r="A157" s="593"/>
      <c r="B157" s="642"/>
      <c r="C157" s="703"/>
      <c r="D157" s="713"/>
      <c r="E157" s="707"/>
      <c r="F157" s="692"/>
      <c r="G157" s="918"/>
      <c r="H157" s="919"/>
      <c r="I157" s="920"/>
    </row>
    <row r="158" spans="1:9" ht="31.5">
      <c r="A158" s="593"/>
      <c r="B158" s="672" t="s">
        <v>652</v>
      </c>
      <c r="C158" s="714" t="s">
        <v>653</v>
      </c>
      <c r="D158" s="674"/>
      <c r="E158" s="675"/>
      <c r="F158" s="676"/>
      <c r="G158" s="918"/>
      <c r="H158" s="919"/>
      <c r="I158" s="920"/>
    </row>
    <row r="159" spans="1:9" ht="105">
      <c r="A159" s="593"/>
      <c r="B159" s="672"/>
      <c r="C159" s="715" t="s">
        <v>654</v>
      </c>
      <c r="D159" s="716"/>
      <c r="E159" s="717"/>
      <c r="F159" s="718"/>
      <c r="G159" s="918"/>
      <c r="H159" s="919"/>
      <c r="I159" s="920"/>
    </row>
    <row r="160" spans="1:9" ht="18">
      <c r="A160" s="593"/>
      <c r="B160" s="672"/>
      <c r="C160" s="690" t="s">
        <v>62</v>
      </c>
      <c r="D160" s="646" t="s">
        <v>57</v>
      </c>
      <c r="E160" s="605">
        <v>0.14000000000000001</v>
      </c>
      <c r="F160" s="684">
        <v>145</v>
      </c>
      <c r="G160" s="918"/>
      <c r="H160" s="919"/>
      <c r="I160" s="920"/>
    </row>
    <row r="161" spans="1:9" ht="15.75">
      <c r="A161" s="593"/>
      <c r="B161" s="672"/>
      <c r="C161" s="690"/>
      <c r="D161" s="646"/>
      <c r="E161" s="605"/>
      <c r="F161" s="684"/>
      <c r="G161" s="918"/>
      <c r="H161" s="919"/>
      <c r="I161" s="920"/>
    </row>
    <row r="162" spans="1:9" ht="15.75">
      <c r="A162" s="593"/>
      <c r="B162" s="672" t="s">
        <v>655</v>
      </c>
      <c r="C162" s="719" t="s">
        <v>656</v>
      </c>
      <c r="D162" s="646"/>
      <c r="E162" s="605"/>
      <c r="F162" s="684"/>
      <c r="G162" s="918"/>
      <c r="H162" s="919"/>
      <c r="I162" s="920"/>
    </row>
    <row r="163" spans="1:9" ht="60">
      <c r="A163" s="593"/>
      <c r="B163" s="672"/>
      <c r="C163" s="715" t="s">
        <v>657</v>
      </c>
      <c r="D163" s="646"/>
      <c r="E163" s="605"/>
      <c r="F163" s="684"/>
      <c r="G163" s="918"/>
      <c r="H163" s="919"/>
      <c r="I163" s="920"/>
    </row>
    <row r="164" spans="1:9" ht="15.75">
      <c r="A164" s="593"/>
      <c r="B164" s="672"/>
      <c r="C164" s="690" t="s">
        <v>658</v>
      </c>
      <c r="D164" s="646" t="s">
        <v>203</v>
      </c>
      <c r="E164" s="605">
        <v>20</v>
      </c>
      <c r="F164" s="684"/>
      <c r="G164" s="918"/>
      <c r="H164" s="919"/>
      <c r="I164" s="920"/>
    </row>
    <row r="165" spans="1:9" ht="15.75">
      <c r="A165" s="593"/>
      <c r="B165" s="672"/>
      <c r="C165" s="690"/>
      <c r="D165" s="646"/>
      <c r="E165" s="605"/>
      <c r="F165" s="684"/>
      <c r="G165" s="918"/>
      <c r="H165" s="919"/>
      <c r="I165" s="920"/>
    </row>
    <row r="166" spans="1:9" ht="16.5" thickBot="1">
      <c r="A166" s="593"/>
      <c r="B166" s="672"/>
      <c r="C166" s="628" t="s">
        <v>150</v>
      </c>
      <c r="D166" s="629"/>
      <c r="E166" s="630"/>
      <c r="F166" s="631"/>
      <c r="G166" s="632"/>
      <c r="H166" s="633"/>
      <c r="I166" s="810"/>
    </row>
    <row r="167" spans="1:9" ht="15.75">
      <c r="A167" s="593"/>
      <c r="B167" s="672"/>
      <c r="C167" s="690"/>
      <c r="D167" s="674"/>
      <c r="E167" s="699"/>
      <c r="F167" s="700"/>
      <c r="G167" s="682"/>
      <c r="H167" s="699"/>
      <c r="I167" s="683"/>
    </row>
    <row r="168" spans="1:9" ht="15.75">
      <c r="A168" s="593"/>
      <c r="B168" s="781" t="s">
        <v>183</v>
      </c>
      <c r="C168" s="782" t="s">
        <v>151</v>
      </c>
      <c r="D168" s="912"/>
      <c r="E168" s="913"/>
      <c r="F168" s="913"/>
      <c r="G168" s="913">
        <f t="shared" si="2"/>
        <v>0</v>
      </c>
      <c r="H168" s="913"/>
      <c r="I168" s="914">
        <f t="shared" si="3"/>
        <v>0</v>
      </c>
    </row>
    <row r="169" spans="1:9" ht="15.75">
      <c r="A169" s="593"/>
      <c r="B169" s="672"/>
      <c r="C169" s="691"/>
      <c r="D169" s="674"/>
      <c r="E169" s="675"/>
      <c r="F169" s="676"/>
      <c r="G169" s="915"/>
      <c r="H169" s="916"/>
      <c r="I169" s="917"/>
    </row>
    <row r="170" spans="1:9" ht="31.5">
      <c r="A170" s="593"/>
      <c r="B170" s="642" t="s">
        <v>659</v>
      </c>
      <c r="C170" s="714" t="s">
        <v>660</v>
      </c>
      <c r="D170" s="674"/>
      <c r="E170" s="675"/>
      <c r="F170" s="676"/>
      <c r="G170" s="918"/>
      <c r="H170" s="919"/>
      <c r="I170" s="920"/>
    </row>
    <row r="171" spans="1:9" ht="90.75" customHeight="1">
      <c r="A171" s="593"/>
      <c r="B171" s="672"/>
      <c r="C171" s="715" t="s">
        <v>661</v>
      </c>
      <c r="D171" s="674"/>
      <c r="E171" s="675"/>
      <c r="F171" s="676"/>
      <c r="G171" s="918"/>
      <c r="H171" s="919"/>
      <c r="I171" s="920"/>
    </row>
    <row r="172" spans="1:9" ht="18">
      <c r="A172" s="593"/>
      <c r="B172" s="672"/>
      <c r="C172" s="653" t="s">
        <v>62</v>
      </c>
      <c r="D172" s="646" t="s">
        <v>57</v>
      </c>
      <c r="E172" s="605">
        <f>E81</f>
        <v>60.800000000000004</v>
      </c>
      <c r="F172" s="684">
        <v>110</v>
      </c>
      <c r="G172" s="918"/>
      <c r="H172" s="919"/>
      <c r="I172" s="920"/>
    </row>
    <row r="173" spans="1:9" ht="15.75">
      <c r="A173" s="593"/>
      <c r="B173" s="672"/>
      <c r="C173" s="653"/>
      <c r="D173" s="646"/>
      <c r="E173" s="605"/>
      <c r="F173" s="720"/>
      <c r="G173" s="918"/>
      <c r="H173" s="919"/>
      <c r="I173" s="920"/>
    </row>
    <row r="174" spans="1:9" ht="31.5">
      <c r="A174" s="593"/>
      <c r="B174" s="672" t="s">
        <v>662</v>
      </c>
      <c r="C174" s="671" t="s">
        <v>663</v>
      </c>
      <c r="D174" s="646"/>
      <c r="E174" s="605"/>
      <c r="F174" s="720"/>
      <c r="G174" s="918"/>
      <c r="H174" s="919"/>
      <c r="I174" s="920"/>
    </row>
    <row r="175" spans="1:9" ht="105">
      <c r="A175" s="593"/>
      <c r="B175" s="672"/>
      <c r="C175" s="665" t="s">
        <v>664</v>
      </c>
      <c r="D175" s="646"/>
      <c r="E175" s="605"/>
      <c r="F175" s="720"/>
      <c r="G175" s="918"/>
      <c r="H175" s="919"/>
      <c r="I175" s="920"/>
    </row>
    <row r="176" spans="1:9" ht="15.75">
      <c r="A176" s="593"/>
      <c r="B176" s="672"/>
      <c r="C176" s="653" t="s">
        <v>560</v>
      </c>
      <c r="D176" s="646" t="s">
        <v>551</v>
      </c>
      <c r="E176" s="605">
        <f>E53</f>
        <v>156.6</v>
      </c>
      <c r="F176" s="720"/>
      <c r="G176" s="918"/>
      <c r="H176" s="919"/>
      <c r="I176" s="920"/>
    </row>
    <row r="177" spans="1:9">
      <c r="A177" s="593"/>
      <c r="B177" s="721"/>
      <c r="C177" s="653"/>
      <c r="D177" s="646"/>
      <c r="E177" s="605"/>
      <c r="F177" s="720"/>
      <c r="G177" s="918"/>
      <c r="H177" s="919"/>
      <c r="I177" s="920"/>
    </row>
    <row r="178" spans="1:9" ht="47.25">
      <c r="A178" s="593"/>
      <c r="B178" s="642" t="s">
        <v>665</v>
      </c>
      <c r="C178" s="714" t="s">
        <v>666</v>
      </c>
      <c r="D178" s="646"/>
      <c r="E178" s="605"/>
      <c r="G178" s="918"/>
      <c r="H178" s="919"/>
      <c r="I178" s="920"/>
    </row>
    <row r="179" spans="1:9" ht="90">
      <c r="A179" s="593"/>
      <c r="B179" s="672"/>
      <c r="C179" s="723" t="s">
        <v>667</v>
      </c>
      <c r="D179" s="674"/>
      <c r="E179" s="675"/>
      <c r="F179" s="676"/>
      <c r="G179" s="918"/>
      <c r="H179" s="919"/>
      <c r="I179" s="920"/>
    </row>
    <row r="180" spans="1:9" ht="18">
      <c r="A180" s="593"/>
      <c r="B180" s="672"/>
      <c r="C180" s="690" t="s">
        <v>62</v>
      </c>
      <c r="D180" s="646" t="s">
        <v>57</v>
      </c>
      <c r="E180" s="605">
        <v>60</v>
      </c>
      <c r="F180" s="684">
        <v>7</v>
      </c>
      <c r="G180" s="918"/>
      <c r="H180" s="919"/>
      <c r="I180" s="920"/>
    </row>
    <row r="181" spans="1:9" ht="15.75">
      <c r="A181" s="593"/>
      <c r="B181" s="642"/>
      <c r="C181" s="690"/>
      <c r="D181" s="646"/>
      <c r="E181" s="605"/>
      <c r="F181" s="684"/>
      <c r="G181" s="918"/>
      <c r="H181" s="919"/>
      <c r="I181" s="920"/>
    </row>
    <row r="182" spans="1:9" ht="47.25">
      <c r="A182" s="593"/>
      <c r="B182" s="642" t="s">
        <v>668</v>
      </c>
      <c r="C182" s="724" t="s">
        <v>669</v>
      </c>
      <c r="D182" s="646"/>
      <c r="E182" s="605"/>
      <c r="F182" s="684"/>
      <c r="G182" s="918"/>
      <c r="H182" s="919"/>
      <c r="I182" s="920"/>
    </row>
    <row r="183" spans="1:9" ht="90">
      <c r="A183" s="593"/>
      <c r="B183" s="642"/>
      <c r="C183" s="715" t="s">
        <v>670</v>
      </c>
      <c r="D183" s="646"/>
      <c r="E183" s="605"/>
      <c r="F183" s="684"/>
      <c r="G183" s="918"/>
      <c r="H183" s="919"/>
      <c r="I183" s="920"/>
    </row>
    <row r="184" spans="1:9" ht="15.75">
      <c r="A184" s="593"/>
      <c r="B184" s="642"/>
      <c r="C184" s="690" t="s">
        <v>560</v>
      </c>
      <c r="D184" s="646" t="s">
        <v>551</v>
      </c>
      <c r="E184" s="605">
        <f>E180</f>
        <v>60</v>
      </c>
      <c r="F184" s="684"/>
      <c r="G184" s="918"/>
      <c r="H184" s="919"/>
      <c r="I184" s="920"/>
    </row>
    <row r="185" spans="1:9" ht="15.75">
      <c r="A185" s="593"/>
      <c r="B185" s="642"/>
      <c r="C185" s="690"/>
      <c r="D185" s="646"/>
      <c r="E185" s="605"/>
      <c r="F185" s="684"/>
      <c r="G185" s="918"/>
      <c r="H185" s="919"/>
      <c r="I185" s="920"/>
    </row>
    <row r="186" spans="1:9" ht="47.25">
      <c r="A186" s="593"/>
      <c r="B186" s="642" t="s">
        <v>671</v>
      </c>
      <c r="C186" s="724" t="s">
        <v>672</v>
      </c>
      <c r="D186" s="646"/>
      <c r="E186" s="605"/>
      <c r="F186" s="684"/>
      <c r="G186" s="918"/>
      <c r="H186" s="919"/>
      <c r="I186" s="920"/>
    </row>
    <row r="187" spans="1:9" ht="75">
      <c r="A187" s="593"/>
      <c r="B187" s="642"/>
      <c r="C187" s="715" t="s">
        <v>673</v>
      </c>
      <c r="D187" s="646"/>
      <c r="E187" s="605"/>
      <c r="F187" s="684"/>
      <c r="G187" s="918"/>
      <c r="H187" s="919"/>
      <c r="I187" s="920"/>
    </row>
    <row r="188" spans="1:9" ht="15.75">
      <c r="A188" s="593"/>
      <c r="B188" s="642"/>
      <c r="C188" s="690" t="s">
        <v>560</v>
      </c>
      <c r="D188" s="646" t="s">
        <v>551</v>
      </c>
      <c r="E188" s="605">
        <v>2.5</v>
      </c>
      <c r="F188" s="684"/>
      <c r="G188" s="918"/>
      <c r="H188" s="919"/>
      <c r="I188" s="920"/>
    </row>
    <row r="189" spans="1:9" ht="15.75">
      <c r="A189" s="593"/>
      <c r="B189" s="642"/>
      <c r="C189" s="690"/>
      <c r="D189" s="646"/>
      <c r="E189" s="605"/>
      <c r="F189" s="684"/>
      <c r="G189" s="918"/>
      <c r="H189" s="919"/>
      <c r="I189" s="920"/>
    </row>
    <row r="190" spans="1:9" ht="15.75">
      <c r="A190" s="593"/>
      <c r="B190" s="672" t="s">
        <v>674</v>
      </c>
      <c r="C190" s="714" t="s">
        <v>675</v>
      </c>
      <c r="D190" s="674"/>
      <c r="E190" s="675"/>
      <c r="F190" s="676"/>
      <c r="G190" s="918"/>
      <c r="H190" s="919"/>
      <c r="I190" s="920"/>
    </row>
    <row r="191" spans="1:9" ht="30">
      <c r="A191" s="593"/>
      <c r="B191" s="642"/>
      <c r="C191" s="715" t="s">
        <v>676</v>
      </c>
      <c r="D191" s="674"/>
      <c r="E191" s="675"/>
      <c r="F191" s="676"/>
      <c r="G191" s="918"/>
      <c r="H191" s="919"/>
      <c r="I191" s="920"/>
    </row>
    <row r="192" spans="1:9" ht="18">
      <c r="A192" s="593"/>
      <c r="B192" s="642"/>
      <c r="C192" s="653" t="s">
        <v>48</v>
      </c>
      <c r="D192" s="646"/>
      <c r="E192" s="605"/>
      <c r="F192" s="684"/>
      <c r="G192" s="918"/>
      <c r="H192" s="919"/>
      <c r="I192" s="920"/>
    </row>
    <row r="193" spans="1:9" ht="30">
      <c r="A193" s="593"/>
      <c r="B193" s="642"/>
      <c r="C193" s="690" t="s">
        <v>677</v>
      </c>
      <c r="D193" s="646" t="s">
        <v>15</v>
      </c>
      <c r="E193" s="605">
        <f>2*5.8*90</f>
        <v>1044</v>
      </c>
      <c r="F193" s="684">
        <v>21.5</v>
      </c>
      <c r="G193" s="918"/>
      <c r="H193" s="919"/>
      <c r="I193" s="920"/>
    </row>
    <row r="194" spans="1:9" ht="30">
      <c r="A194" s="593"/>
      <c r="B194" s="642"/>
      <c r="C194" s="690" t="s">
        <v>678</v>
      </c>
      <c r="D194" s="646" t="s">
        <v>15</v>
      </c>
      <c r="E194" s="605">
        <v>192</v>
      </c>
      <c r="F194" s="684">
        <v>21.5</v>
      </c>
      <c r="G194" s="918"/>
      <c r="H194" s="919"/>
      <c r="I194" s="920"/>
    </row>
    <row r="195" spans="1:9" ht="30">
      <c r="A195" s="593"/>
      <c r="B195" s="642"/>
      <c r="C195" s="690" t="s">
        <v>679</v>
      </c>
      <c r="D195" s="725" t="s">
        <v>203</v>
      </c>
      <c r="E195" s="726">
        <v>28.5</v>
      </c>
      <c r="F195" s="727"/>
      <c r="G195" s="918"/>
      <c r="H195" s="919"/>
      <c r="I195" s="920"/>
    </row>
    <row r="196" spans="1:9" ht="15.75">
      <c r="A196" s="593"/>
      <c r="B196" s="642"/>
      <c r="C196" s="690"/>
      <c r="D196" s="646"/>
      <c r="E196" s="605"/>
      <c r="F196" s="684"/>
      <c r="G196" s="918"/>
      <c r="H196" s="919"/>
      <c r="I196" s="920"/>
    </row>
    <row r="197" spans="1:9" ht="15.75">
      <c r="A197" s="593"/>
      <c r="B197" s="642" t="s">
        <v>680</v>
      </c>
      <c r="C197" s="691" t="s">
        <v>681</v>
      </c>
      <c r="D197" s="674"/>
      <c r="E197" s="675"/>
      <c r="F197" s="676"/>
      <c r="G197" s="918"/>
      <c r="H197" s="919"/>
      <c r="I197" s="920"/>
    </row>
    <row r="198" spans="1:9" ht="75">
      <c r="A198" s="593"/>
      <c r="B198" s="672"/>
      <c r="C198" s="715" t="s">
        <v>682</v>
      </c>
      <c r="D198" s="674"/>
      <c r="E198" s="675"/>
      <c r="F198" s="676"/>
      <c r="G198" s="918"/>
      <c r="H198" s="919"/>
      <c r="I198" s="920"/>
    </row>
    <row r="199" spans="1:9" ht="30">
      <c r="A199" s="593"/>
      <c r="B199" s="672"/>
      <c r="C199" s="665" t="str">
        <f>C193</f>
        <v>a. Ship chamber - lining made of water-resistant bricks 2*5.8*90.0=1044.00 m2</v>
      </c>
      <c r="D199" s="646" t="s">
        <v>15</v>
      </c>
      <c r="E199" s="605">
        <f>E193</f>
        <v>1044</v>
      </c>
      <c r="F199" s="684">
        <v>4.5</v>
      </c>
      <c r="G199" s="918"/>
      <c r="H199" s="919"/>
      <c r="I199" s="920"/>
    </row>
    <row r="200" spans="1:9" ht="30">
      <c r="A200" s="593"/>
      <c r="B200" s="672"/>
      <c r="C200" s="665" t="str">
        <f>C194</f>
        <v>b. The wall between the overpass and the floodgate - lining made of the water-resistant bricks and stones 5.80*33.0=191.40</v>
      </c>
      <c r="D200" s="646" t="s">
        <v>203</v>
      </c>
      <c r="E200" s="605">
        <f>E194</f>
        <v>192</v>
      </c>
      <c r="F200" s="684"/>
      <c r="G200" s="918"/>
      <c r="H200" s="919"/>
      <c r="I200" s="920"/>
    </row>
    <row r="201" spans="1:9" ht="30">
      <c r="A201" s="593"/>
      <c r="B201" s="672"/>
      <c r="C201" s="665" t="str">
        <f>C195</f>
        <v>c. right abutment - lining made of water-resistant bricks and stones
Bill of quantities: 19*1.50=28.50 m2</v>
      </c>
      <c r="D201" s="646" t="s">
        <v>203</v>
      </c>
      <c r="E201" s="605">
        <f>E195</f>
        <v>28.5</v>
      </c>
      <c r="F201" s="684"/>
      <c r="G201" s="918"/>
      <c r="H201" s="919"/>
      <c r="I201" s="920"/>
    </row>
    <row r="202" spans="1:9" ht="15.75">
      <c r="A202" s="593"/>
      <c r="B202" s="672"/>
      <c r="C202" s="653"/>
      <c r="D202" s="646"/>
      <c r="E202" s="605"/>
      <c r="F202" s="684"/>
      <c r="G202" s="918"/>
      <c r="H202" s="919"/>
      <c r="I202" s="920"/>
    </row>
    <row r="203" spans="1:9" ht="15.75">
      <c r="A203" s="593"/>
      <c r="B203" s="642" t="s">
        <v>683</v>
      </c>
      <c r="C203" s="728" t="s">
        <v>684</v>
      </c>
      <c r="D203" s="674"/>
      <c r="E203" s="675"/>
      <c r="F203" s="676"/>
      <c r="G203" s="918"/>
      <c r="H203" s="919"/>
      <c r="I203" s="920"/>
    </row>
    <row r="204" spans="1:9" ht="30">
      <c r="A204" s="593"/>
      <c r="B204" s="642"/>
      <c r="C204" s="709" t="s">
        <v>685</v>
      </c>
      <c r="D204" s="674"/>
      <c r="E204" s="675"/>
      <c r="F204" s="676"/>
      <c r="G204" s="918"/>
      <c r="H204" s="919"/>
      <c r="I204" s="920"/>
    </row>
    <row r="205" spans="1:9" ht="18">
      <c r="A205" s="593"/>
      <c r="B205" s="642"/>
      <c r="C205" s="729" t="s">
        <v>62</v>
      </c>
      <c r="D205" s="646" t="s">
        <v>551</v>
      </c>
      <c r="E205" s="605">
        <v>40</v>
      </c>
      <c r="F205" s="684"/>
      <c r="G205" s="918"/>
      <c r="H205" s="919"/>
      <c r="I205" s="920"/>
    </row>
    <row r="206" spans="1:9" s="730" customFormat="1" ht="15.75">
      <c r="B206" s="642"/>
      <c r="C206" s="703"/>
      <c r="D206" s="713"/>
      <c r="E206" s="707"/>
      <c r="F206" s="692">
        <v>102</v>
      </c>
      <c r="G206" s="918"/>
      <c r="H206" s="919"/>
      <c r="I206" s="920"/>
    </row>
    <row r="207" spans="1:9" ht="31.5">
      <c r="A207" s="593"/>
      <c r="B207" s="731" t="s">
        <v>686</v>
      </c>
      <c r="C207" s="728" t="s">
        <v>687</v>
      </c>
      <c r="D207" s="674"/>
      <c r="E207" s="675"/>
      <c r="F207" s="676"/>
      <c r="G207" s="918"/>
      <c r="H207" s="919"/>
      <c r="I207" s="920"/>
    </row>
    <row r="208" spans="1:9" ht="75">
      <c r="A208" s="593"/>
      <c r="B208" s="642"/>
      <c r="C208" s="732" t="s">
        <v>688</v>
      </c>
      <c r="D208" s="674"/>
      <c r="E208" s="675"/>
      <c r="F208" s="676"/>
      <c r="G208" s="918"/>
      <c r="H208" s="919"/>
      <c r="I208" s="920"/>
    </row>
    <row r="209" spans="1:9" ht="15.75">
      <c r="A209" s="593"/>
      <c r="B209" s="642"/>
      <c r="C209" s="729" t="s">
        <v>26</v>
      </c>
      <c r="D209" s="646" t="s">
        <v>27</v>
      </c>
      <c r="E209" s="605">
        <v>460</v>
      </c>
      <c r="F209" s="684">
        <v>35</v>
      </c>
      <c r="G209" s="918"/>
      <c r="H209" s="919"/>
      <c r="I209" s="920"/>
    </row>
    <row r="210" spans="1:9" ht="15.75">
      <c r="A210" s="593"/>
      <c r="B210" s="642"/>
      <c r="C210" s="729"/>
      <c r="D210" s="646"/>
      <c r="E210" s="605"/>
      <c r="F210" s="684"/>
      <c r="G210" s="918"/>
      <c r="H210" s="919"/>
      <c r="I210" s="920"/>
    </row>
    <row r="211" spans="1:9" ht="31.5">
      <c r="A211" s="593"/>
      <c r="B211" s="731" t="s">
        <v>689</v>
      </c>
      <c r="C211" s="733" t="s">
        <v>690</v>
      </c>
      <c r="D211" s="646"/>
      <c r="E211" s="605"/>
      <c r="F211" s="684"/>
      <c r="G211" s="918"/>
      <c r="H211" s="919"/>
      <c r="I211" s="920"/>
    </row>
    <row r="212" spans="1:9" ht="60">
      <c r="A212" s="593"/>
      <c r="B212" s="642"/>
      <c r="C212" s="644" t="s">
        <v>691</v>
      </c>
      <c r="D212" s="646"/>
      <c r="E212" s="605"/>
      <c r="F212" s="684"/>
      <c r="G212" s="918"/>
      <c r="H212" s="919"/>
      <c r="I212" s="920"/>
    </row>
    <row r="213" spans="1:9" ht="15.75">
      <c r="A213" s="593"/>
      <c r="B213" s="642"/>
      <c r="C213" s="729" t="s">
        <v>196</v>
      </c>
      <c r="D213" s="646" t="s">
        <v>27</v>
      </c>
      <c r="E213" s="605">
        <v>115</v>
      </c>
      <c r="F213" s="684"/>
      <c r="G213" s="918"/>
      <c r="H213" s="919"/>
      <c r="I213" s="920"/>
    </row>
    <row r="214" spans="1:9" ht="15.75">
      <c r="A214" s="593"/>
      <c r="B214" s="642"/>
      <c r="C214" s="729"/>
      <c r="D214" s="646"/>
      <c r="E214" s="605"/>
      <c r="F214" s="684"/>
      <c r="G214" s="918"/>
      <c r="H214" s="919"/>
      <c r="I214" s="920"/>
    </row>
    <row r="215" spans="1:9" ht="15.75">
      <c r="A215" s="593"/>
      <c r="B215" s="731" t="s">
        <v>692</v>
      </c>
      <c r="C215" s="733" t="s">
        <v>693</v>
      </c>
      <c r="D215" s="646"/>
      <c r="E215" s="605"/>
      <c r="F215" s="684"/>
      <c r="G215" s="918"/>
      <c r="H215" s="919"/>
      <c r="I215" s="920"/>
    </row>
    <row r="216" spans="1:9" ht="135">
      <c r="A216" s="593"/>
      <c r="B216" s="642"/>
      <c r="C216" s="644" t="s">
        <v>694</v>
      </c>
      <c r="D216" s="646"/>
      <c r="E216" s="605"/>
      <c r="F216" s="684"/>
      <c r="G216" s="918"/>
      <c r="H216" s="919"/>
      <c r="I216" s="920"/>
    </row>
    <row r="217" spans="1:9" ht="15.75">
      <c r="A217" s="593"/>
      <c r="B217" s="642"/>
      <c r="C217" s="729" t="s">
        <v>658</v>
      </c>
      <c r="D217" s="646" t="s">
        <v>203</v>
      </c>
      <c r="E217" s="605">
        <v>260</v>
      </c>
      <c r="F217" s="684"/>
      <c r="G217" s="918"/>
      <c r="H217" s="919"/>
      <c r="I217" s="920"/>
    </row>
    <row r="218" spans="1:9" ht="15.75">
      <c r="A218" s="593"/>
      <c r="B218" s="642"/>
      <c r="C218" s="729"/>
      <c r="D218" s="646"/>
      <c r="E218" s="605"/>
      <c r="F218" s="684"/>
      <c r="G218" s="918"/>
      <c r="H218" s="919"/>
      <c r="I218" s="920"/>
    </row>
    <row r="219" spans="1:9" ht="31.5">
      <c r="A219" s="593"/>
      <c r="B219" s="731" t="s">
        <v>695</v>
      </c>
      <c r="C219" s="704" t="s">
        <v>696</v>
      </c>
      <c r="D219" s="674"/>
      <c r="E219" s="675"/>
      <c r="F219" s="676"/>
      <c r="G219" s="918"/>
      <c r="H219" s="919"/>
      <c r="I219" s="920"/>
    </row>
    <row r="220" spans="1:9" ht="60">
      <c r="A220" s="593"/>
      <c r="B220" s="642"/>
      <c r="C220" s="732" t="s">
        <v>697</v>
      </c>
      <c r="D220" s="674"/>
      <c r="E220" s="675"/>
      <c r="F220" s="676"/>
      <c r="G220" s="918"/>
      <c r="H220" s="919"/>
      <c r="I220" s="920"/>
    </row>
    <row r="221" spans="1:9" ht="15.75">
      <c r="A221" s="593"/>
      <c r="B221" s="642"/>
      <c r="C221" s="729" t="s">
        <v>19</v>
      </c>
      <c r="D221" s="646"/>
      <c r="E221" s="605"/>
      <c r="F221" s="684"/>
      <c r="G221" s="918"/>
      <c r="H221" s="919"/>
      <c r="I221" s="920"/>
    </row>
    <row r="222" spans="1:9" ht="15.75">
      <c r="A222" s="593"/>
      <c r="B222" s="642"/>
      <c r="C222" s="729" t="s">
        <v>698</v>
      </c>
      <c r="D222" s="646" t="s">
        <v>20</v>
      </c>
      <c r="E222" s="618">
        <v>4</v>
      </c>
      <c r="F222" s="684">
        <v>85</v>
      </c>
      <c r="G222" s="918"/>
      <c r="H222" s="919"/>
      <c r="I222" s="920"/>
    </row>
    <row r="223" spans="1:9" ht="15.75">
      <c r="A223" s="593"/>
      <c r="B223" s="642"/>
      <c r="C223" s="729" t="s">
        <v>699</v>
      </c>
      <c r="D223" s="646" t="s">
        <v>20</v>
      </c>
      <c r="E223" s="618">
        <v>8</v>
      </c>
      <c r="F223" s="684">
        <v>60</v>
      </c>
      <c r="G223" s="918"/>
      <c r="H223" s="919"/>
      <c r="I223" s="920"/>
    </row>
    <row r="224" spans="1:9" ht="15.75">
      <c r="A224" s="593"/>
      <c r="B224" s="672"/>
      <c r="C224" s="690"/>
      <c r="D224" s="646"/>
      <c r="E224" s="605"/>
      <c r="F224" s="684"/>
      <c r="G224" s="918"/>
      <c r="H224" s="919"/>
      <c r="I224" s="920"/>
    </row>
    <row r="225" spans="1:9" ht="16.5" thickBot="1">
      <c r="A225" s="593"/>
      <c r="B225" s="672"/>
      <c r="C225" s="628" t="s">
        <v>182</v>
      </c>
      <c r="D225" s="629"/>
      <c r="E225" s="630"/>
      <c r="F225" s="631"/>
      <c r="G225" s="632"/>
      <c r="H225" s="633"/>
      <c r="I225" s="810"/>
    </row>
    <row r="226" spans="1:9" ht="15.75">
      <c r="A226" s="593"/>
      <c r="B226" s="672"/>
      <c r="C226" s="690"/>
      <c r="D226" s="646"/>
      <c r="E226" s="605"/>
      <c r="F226" s="684"/>
      <c r="G226" s="682"/>
      <c r="H226" s="680"/>
      <c r="I226" s="683"/>
    </row>
    <row r="227" spans="1:9" ht="15.75">
      <c r="A227" s="593"/>
      <c r="B227" s="781" t="s">
        <v>192</v>
      </c>
      <c r="C227" s="782" t="s">
        <v>184</v>
      </c>
      <c r="D227" s="912"/>
      <c r="E227" s="913"/>
      <c r="F227" s="913"/>
      <c r="G227" s="913">
        <f t="shared" ref="G227:G260" si="4">F227*125</f>
        <v>0</v>
      </c>
      <c r="H227" s="913"/>
      <c r="I227" s="914">
        <f t="shared" ref="I227:I260" si="5">G227*E227</f>
        <v>0</v>
      </c>
    </row>
    <row r="228" spans="1:9" ht="15.75">
      <c r="A228" s="593"/>
      <c r="B228" s="672"/>
      <c r="C228" s="691"/>
      <c r="D228" s="674"/>
      <c r="E228" s="675"/>
      <c r="F228" s="676"/>
      <c r="G228" s="915"/>
      <c r="H228" s="916"/>
      <c r="I228" s="917"/>
    </row>
    <row r="229" spans="1:9" ht="15.75">
      <c r="A229" s="593"/>
      <c r="B229" s="642" t="s">
        <v>700</v>
      </c>
      <c r="C229" s="691" t="s">
        <v>185</v>
      </c>
      <c r="D229" s="674"/>
      <c r="E229" s="675"/>
      <c r="F229" s="676"/>
      <c r="G229" s="918"/>
      <c r="H229" s="919"/>
      <c r="I229" s="920"/>
    </row>
    <row r="230" spans="1:9" ht="30">
      <c r="A230" s="593"/>
      <c r="B230" s="672"/>
      <c r="C230" s="701" t="s">
        <v>186</v>
      </c>
      <c r="D230" s="674"/>
      <c r="E230" s="675"/>
      <c r="F230" s="676"/>
      <c r="G230" s="918"/>
      <c r="H230" s="919"/>
      <c r="I230" s="920"/>
    </row>
    <row r="231" spans="1:9" ht="15.75">
      <c r="A231" s="593"/>
      <c r="B231" s="672"/>
      <c r="C231" s="690" t="s">
        <v>187</v>
      </c>
      <c r="E231" s="675"/>
      <c r="F231" s="676"/>
      <c r="G231" s="918"/>
      <c r="H231" s="919"/>
      <c r="I231" s="920"/>
    </row>
    <row r="232" spans="1:9" ht="15.75">
      <c r="A232" s="593"/>
      <c r="B232" s="672"/>
      <c r="C232" s="690" t="s">
        <v>701</v>
      </c>
      <c r="D232" s="646" t="s">
        <v>189</v>
      </c>
      <c r="E232" s="734">
        <v>100</v>
      </c>
      <c r="F232" s="684">
        <v>1.1000000000000001</v>
      </c>
      <c r="G232" s="918"/>
      <c r="H232" s="919"/>
      <c r="I232" s="920"/>
    </row>
    <row r="233" spans="1:9" ht="15.75">
      <c r="A233" s="593"/>
      <c r="B233" s="672"/>
      <c r="C233" s="690" t="s">
        <v>190</v>
      </c>
      <c r="D233" s="646" t="s">
        <v>189</v>
      </c>
      <c r="E233" s="734">
        <v>150</v>
      </c>
      <c r="F233" s="684">
        <v>1.1000000000000001</v>
      </c>
      <c r="G233" s="918"/>
      <c r="H233" s="919"/>
      <c r="I233" s="920"/>
    </row>
    <row r="234" spans="1:9" ht="15.75">
      <c r="A234" s="593"/>
      <c r="B234" s="672"/>
      <c r="C234" s="673"/>
      <c r="D234" s="674"/>
      <c r="E234" s="675"/>
      <c r="F234" s="676"/>
      <c r="G234" s="918"/>
      <c r="H234" s="919"/>
      <c r="I234" s="920"/>
    </row>
    <row r="235" spans="1:9" ht="16.5" thickBot="1">
      <c r="A235" s="593"/>
      <c r="B235" s="672"/>
      <c r="C235" s="628" t="s">
        <v>191</v>
      </c>
      <c r="D235" s="629"/>
      <c r="E235" s="630"/>
      <c r="F235" s="631"/>
      <c r="G235" s="632"/>
      <c r="H235" s="735"/>
      <c r="I235" s="810"/>
    </row>
    <row r="236" spans="1:9" ht="15.75">
      <c r="A236" s="593"/>
      <c r="B236" s="672"/>
      <c r="C236" s="673"/>
      <c r="D236" s="646"/>
      <c r="E236" s="605"/>
      <c r="F236" s="684"/>
      <c r="G236" s="682"/>
      <c r="H236" s="680"/>
      <c r="I236" s="683"/>
    </row>
    <row r="237" spans="1:9" ht="15.75">
      <c r="A237" s="593"/>
      <c r="B237" s="781" t="s">
        <v>417</v>
      </c>
      <c r="C237" s="782" t="s">
        <v>193</v>
      </c>
      <c r="D237" s="912"/>
      <c r="E237" s="913"/>
      <c r="F237" s="913"/>
      <c r="G237" s="913">
        <f t="shared" si="4"/>
        <v>0</v>
      </c>
      <c r="H237" s="913"/>
      <c r="I237" s="914">
        <f t="shared" si="5"/>
        <v>0</v>
      </c>
    </row>
    <row r="238" spans="1:9" ht="15.75">
      <c r="A238" s="593"/>
      <c r="B238" s="672"/>
      <c r="C238" s="613"/>
      <c r="D238" s="674"/>
      <c r="E238" s="675"/>
      <c r="F238" s="676"/>
      <c r="G238" s="915"/>
      <c r="H238" s="916"/>
      <c r="I238" s="917"/>
    </row>
    <row r="239" spans="1:9" ht="15.75">
      <c r="A239" s="593"/>
      <c r="B239" s="642" t="s">
        <v>702</v>
      </c>
      <c r="C239" s="691" t="s">
        <v>703</v>
      </c>
      <c r="D239" s="674"/>
      <c r="E239" s="675"/>
      <c r="F239" s="676"/>
      <c r="G239" s="918"/>
      <c r="H239" s="919"/>
      <c r="I239" s="920"/>
    </row>
    <row r="240" spans="1:9" ht="75">
      <c r="A240" s="593"/>
      <c r="B240" s="672"/>
      <c r="C240" s="715" t="s">
        <v>704</v>
      </c>
      <c r="D240" s="674"/>
      <c r="E240" s="675"/>
      <c r="F240" s="676"/>
      <c r="G240" s="918"/>
      <c r="H240" s="919"/>
      <c r="I240" s="920"/>
    </row>
    <row r="241" spans="1:11" ht="18">
      <c r="A241" s="593"/>
      <c r="B241" s="672"/>
      <c r="C241" s="653" t="s">
        <v>48</v>
      </c>
      <c r="D241" s="646"/>
      <c r="E241" s="605"/>
      <c r="F241" s="684"/>
      <c r="G241" s="918"/>
      <c r="H241" s="919"/>
      <c r="I241" s="920"/>
    </row>
    <row r="242" spans="1:11" ht="30">
      <c r="A242" s="593"/>
      <c r="B242" s="672"/>
      <c r="C242" s="715" t="str">
        <f>C193</f>
        <v>a. Ship chamber - lining made of water-resistant bricks 2*5.8*90.0=1044.00 m2</v>
      </c>
      <c r="D242" s="646" t="s">
        <v>15</v>
      </c>
      <c r="E242" s="605">
        <f>E193</f>
        <v>1044</v>
      </c>
      <c r="F242" s="684">
        <v>33.5</v>
      </c>
      <c r="G242" s="918"/>
      <c r="H242" s="919"/>
      <c r="I242" s="920"/>
      <c r="K242" s="736"/>
    </row>
    <row r="243" spans="1:11" ht="30">
      <c r="A243" s="593"/>
      <c r="B243" s="672"/>
      <c r="C243" s="715" t="str">
        <f>C194</f>
        <v>b. The wall between the overpass and the floodgate - lining made of the water-resistant bricks and stones 5.80*33.0=191.40</v>
      </c>
      <c r="D243" s="646" t="s">
        <v>15</v>
      </c>
      <c r="E243" s="605">
        <f>E194</f>
        <v>192</v>
      </c>
      <c r="F243" s="684">
        <v>33.5</v>
      </c>
      <c r="G243" s="918"/>
      <c r="H243" s="919"/>
      <c r="I243" s="920"/>
      <c r="K243" s="736"/>
    </row>
    <row r="244" spans="1:11" ht="30">
      <c r="A244" s="593"/>
      <c r="B244" s="672"/>
      <c r="C244" s="715" t="str">
        <f>C195</f>
        <v>c. right abutment - lining made of water-resistant bricks and stones
Bill of quantities: 19*1.50=28.50 m2</v>
      </c>
      <c r="D244" s="646" t="s">
        <v>203</v>
      </c>
      <c r="E244" s="726">
        <f>E195</f>
        <v>28.5</v>
      </c>
      <c r="F244" s="727"/>
      <c r="G244" s="918"/>
      <c r="H244" s="919"/>
      <c r="I244" s="920"/>
      <c r="J244" s="619"/>
      <c r="K244" s="736"/>
    </row>
    <row r="245" spans="1:11" ht="15.75">
      <c r="A245" s="593"/>
      <c r="B245" s="642"/>
      <c r="C245" s="691"/>
      <c r="D245" s="674"/>
      <c r="E245" s="675"/>
      <c r="F245" s="676"/>
      <c r="G245" s="918"/>
      <c r="H245" s="919"/>
      <c r="I245" s="920"/>
    </row>
    <row r="246" spans="1:11" ht="16.5" thickBot="1">
      <c r="A246" s="593"/>
      <c r="B246" s="672"/>
      <c r="C246" s="628" t="s">
        <v>213</v>
      </c>
      <c r="D246" s="629"/>
      <c r="E246" s="630"/>
      <c r="F246" s="631"/>
      <c r="G246" s="632"/>
      <c r="H246" s="633"/>
      <c r="I246" s="810"/>
    </row>
    <row r="247" spans="1:11" ht="15.75">
      <c r="A247" s="593"/>
      <c r="B247" s="672"/>
      <c r="C247" s="690"/>
      <c r="D247" s="646"/>
      <c r="E247" s="605"/>
      <c r="F247" s="684"/>
      <c r="G247" s="682"/>
      <c r="H247" s="680"/>
      <c r="I247" s="683"/>
    </row>
    <row r="248" spans="1:11" ht="15.75">
      <c r="A248" s="593"/>
      <c r="B248" s="781" t="s">
        <v>448</v>
      </c>
      <c r="C248" s="782" t="s">
        <v>214</v>
      </c>
      <c r="D248" s="912"/>
      <c r="E248" s="913"/>
      <c r="F248" s="913"/>
      <c r="G248" s="913">
        <f t="shared" si="4"/>
        <v>0</v>
      </c>
      <c r="H248" s="913"/>
      <c r="I248" s="914">
        <f t="shared" si="5"/>
        <v>0</v>
      </c>
    </row>
    <row r="249" spans="1:11" ht="15.75">
      <c r="A249" s="593"/>
      <c r="B249" s="672"/>
      <c r="C249" s="737"/>
      <c r="D249" s="646"/>
      <c r="E249" s="605"/>
      <c r="F249" s="689"/>
      <c r="G249" s="915"/>
      <c r="H249" s="916"/>
      <c r="I249" s="917"/>
    </row>
    <row r="250" spans="1:11" ht="15.75">
      <c r="A250" s="593"/>
      <c r="B250" s="642" t="s">
        <v>705</v>
      </c>
      <c r="C250" s="714" t="s">
        <v>706</v>
      </c>
      <c r="D250" s="674"/>
      <c r="E250" s="675"/>
      <c r="F250" s="676"/>
      <c r="G250" s="918"/>
      <c r="H250" s="919"/>
      <c r="I250" s="920"/>
    </row>
    <row r="251" spans="1:11" ht="90">
      <c r="A251" s="593"/>
      <c r="B251" s="672"/>
      <c r="C251" s="701" t="s">
        <v>707</v>
      </c>
      <c r="D251" s="674"/>
      <c r="E251" s="675"/>
      <c r="F251" s="676"/>
      <c r="G251" s="918"/>
      <c r="H251" s="919"/>
      <c r="I251" s="920"/>
    </row>
    <row r="252" spans="1:11" ht="15.75">
      <c r="A252" s="593"/>
      <c r="B252" s="672"/>
      <c r="C252" s="690" t="s">
        <v>560</v>
      </c>
      <c r="D252" s="646" t="s">
        <v>551</v>
      </c>
      <c r="E252" s="605">
        <f>0.2*0.2*3.5*20</f>
        <v>2.8000000000000003</v>
      </c>
      <c r="F252" s="684">
        <v>18</v>
      </c>
      <c r="G252" s="918"/>
      <c r="H252" s="919"/>
      <c r="I252" s="920"/>
    </row>
    <row r="253" spans="1:11" ht="15.75">
      <c r="A253" s="593"/>
      <c r="B253" s="642"/>
      <c r="C253" s="690"/>
      <c r="D253" s="646"/>
      <c r="E253" s="605"/>
      <c r="F253" s="684"/>
      <c r="G253" s="918"/>
      <c r="H253" s="919"/>
      <c r="I253" s="920"/>
    </row>
    <row r="254" spans="1:11" ht="31.5">
      <c r="A254" s="593"/>
      <c r="B254" s="642" t="s">
        <v>708</v>
      </c>
      <c r="C254" s="691" t="s">
        <v>709</v>
      </c>
      <c r="D254" s="674"/>
      <c r="E254" s="675"/>
      <c r="F254" s="676"/>
      <c r="G254" s="918"/>
      <c r="H254" s="919"/>
      <c r="I254" s="920"/>
    </row>
    <row r="255" spans="1:11" ht="90">
      <c r="A255" s="593"/>
      <c r="B255" s="672"/>
      <c r="C255" s="701" t="s">
        <v>710</v>
      </c>
      <c r="D255" s="674"/>
      <c r="E255" s="675"/>
      <c r="F255" s="676"/>
      <c r="G255" s="918"/>
      <c r="H255" s="919"/>
      <c r="I255" s="920"/>
    </row>
    <row r="256" spans="1:11" ht="15.75">
      <c r="A256" s="593"/>
      <c r="B256" s="642"/>
      <c r="C256" s="690" t="s">
        <v>560</v>
      </c>
      <c r="D256" s="646" t="s">
        <v>551</v>
      </c>
      <c r="E256" s="605">
        <f>0.3*0.3*4*16</f>
        <v>5.76</v>
      </c>
      <c r="F256" s="684">
        <v>36</v>
      </c>
      <c r="G256" s="918"/>
      <c r="H256" s="919"/>
      <c r="I256" s="920"/>
    </row>
    <row r="257" spans="1:9" ht="15.75">
      <c r="A257" s="593"/>
      <c r="B257" s="672"/>
      <c r="C257" s="737"/>
      <c r="D257" s="646"/>
      <c r="E257" s="605"/>
      <c r="F257" s="689"/>
      <c r="G257" s="918"/>
      <c r="H257" s="919"/>
      <c r="I257" s="920"/>
    </row>
    <row r="258" spans="1:9" ht="16.5" thickBot="1">
      <c r="A258" s="593"/>
      <c r="B258" s="672"/>
      <c r="C258" s="628" t="s">
        <v>234</v>
      </c>
      <c r="D258" s="629"/>
      <c r="E258" s="630"/>
      <c r="F258" s="631"/>
      <c r="G258" s="632"/>
      <c r="H258" s="633"/>
      <c r="I258" s="810"/>
    </row>
    <row r="259" spans="1:9" ht="15.75">
      <c r="A259" s="593"/>
      <c r="B259" s="672"/>
      <c r="C259" s="737"/>
      <c r="D259" s="646"/>
      <c r="E259" s="605"/>
      <c r="F259" s="689"/>
      <c r="G259" s="682"/>
      <c r="H259" s="680"/>
      <c r="I259" s="683"/>
    </row>
    <row r="260" spans="1:9" ht="15.75">
      <c r="A260" s="593"/>
      <c r="B260" s="781" t="s">
        <v>453</v>
      </c>
      <c r="C260" s="782" t="s">
        <v>304</v>
      </c>
      <c r="D260" s="912"/>
      <c r="E260" s="913"/>
      <c r="F260" s="913"/>
      <c r="G260" s="913">
        <f t="shared" si="4"/>
        <v>0</v>
      </c>
      <c r="H260" s="913"/>
      <c r="I260" s="914">
        <f t="shared" si="5"/>
        <v>0</v>
      </c>
    </row>
    <row r="261" spans="1:9" ht="15.75">
      <c r="A261" s="593"/>
      <c r="B261" s="672"/>
      <c r="C261" s="691"/>
      <c r="D261" s="674"/>
      <c r="E261" s="675"/>
      <c r="F261" s="676"/>
      <c r="G261" s="915"/>
      <c r="H261" s="916"/>
      <c r="I261" s="917"/>
    </row>
    <row r="262" spans="1:9" ht="15.75">
      <c r="A262" s="593"/>
      <c r="B262" s="642" t="s">
        <v>711</v>
      </c>
      <c r="C262" s="714" t="s">
        <v>712</v>
      </c>
      <c r="D262" s="674"/>
      <c r="E262" s="675"/>
      <c r="F262" s="676"/>
      <c r="G262" s="918"/>
      <c r="H262" s="919"/>
      <c r="I262" s="920"/>
    </row>
    <row r="263" spans="1:9" ht="180">
      <c r="A263" s="593"/>
      <c r="B263" s="672"/>
      <c r="C263" s="863" t="s">
        <v>713</v>
      </c>
      <c r="D263" s="674"/>
      <c r="E263" s="675"/>
      <c r="F263" s="676"/>
      <c r="G263" s="918"/>
      <c r="H263" s="919"/>
      <c r="I263" s="920"/>
    </row>
    <row r="264" spans="1:9" ht="15.75">
      <c r="A264" s="593"/>
      <c r="B264" s="672"/>
      <c r="C264" s="690" t="s">
        <v>582</v>
      </c>
      <c r="D264" s="646" t="s">
        <v>189</v>
      </c>
      <c r="E264" s="605">
        <f>900*20</f>
        <v>18000</v>
      </c>
      <c r="F264" s="684">
        <v>4.4000000000000004</v>
      </c>
      <c r="G264" s="918"/>
      <c r="H264" s="919"/>
      <c r="I264" s="920"/>
    </row>
    <row r="265" spans="1:9" ht="15.75">
      <c r="A265" s="593"/>
      <c r="B265" s="642"/>
      <c r="C265" s="690"/>
      <c r="D265" s="646"/>
      <c r="E265" s="605"/>
      <c r="F265" s="684"/>
      <c r="G265" s="918"/>
      <c r="H265" s="919"/>
      <c r="I265" s="920"/>
    </row>
    <row r="266" spans="1:9" ht="15.75">
      <c r="A266" s="593"/>
      <c r="B266" s="642" t="s">
        <v>714</v>
      </c>
      <c r="C266" s="719" t="s">
        <v>715</v>
      </c>
      <c r="D266" s="646"/>
      <c r="E266" s="605"/>
      <c r="F266" s="684"/>
      <c r="G266" s="918"/>
      <c r="H266" s="919"/>
      <c r="I266" s="920"/>
    </row>
    <row r="267" spans="1:9" ht="90">
      <c r="A267" s="593"/>
      <c r="B267" s="642"/>
      <c r="C267" s="715" t="s">
        <v>716</v>
      </c>
      <c r="D267" s="646"/>
      <c r="E267" s="605"/>
      <c r="F267" s="684"/>
      <c r="G267" s="918"/>
      <c r="H267" s="919"/>
      <c r="I267" s="920"/>
    </row>
    <row r="268" spans="1:9" ht="15.75">
      <c r="A268" s="593"/>
      <c r="B268" s="642"/>
      <c r="C268" s="690" t="s">
        <v>717</v>
      </c>
      <c r="D268" s="646" t="s">
        <v>189</v>
      </c>
      <c r="E268" s="605">
        <f>20*2.7*3*10.6</f>
        <v>1717.2</v>
      </c>
      <c r="F268" s="684"/>
      <c r="G268" s="918"/>
      <c r="H268" s="919"/>
      <c r="I268" s="920"/>
    </row>
    <row r="269" spans="1:9" ht="15.75">
      <c r="A269" s="593"/>
      <c r="B269" s="642"/>
      <c r="C269" s="690"/>
      <c r="D269" s="646"/>
      <c r="E269" s="605"/>
      <c r="F269" s="684"/>
      <c r="G269" s="918"/>
      <c r="H269" s="919"/>
      <c r="I269" s="920"/>
    </row>
    <row r="270" spans="1:9" ht="15.75">
      <c r="A270" s="593"/>
      <c r="B270" s="642" t="s">
        <v>718</v>
      </c>
      <c r="C270" s="691" t="s">
        <v>719</v>
      </c>
      <c r="D270" s="674"/>
      <c r="E270" s="675"/>
      <c r="F270" s="676"/>
      <c r="G270" s="918"/>
      <c r="H270" s="919"/>
      <c r="I270" s="920"/>
    </row>
    <row r="271" spans="1:9" ht="45">
      <c r="A271" s="593"/>
      <c r="B271" s="672"/>
      <c r="C271" s="715" t="s">
        <v>720</v>
      </c>
      <c r="D271" s="674"/>
      <c r="E271" s="675"/>
      <c r="F271" s="676"/>
      <c r="G271" s="918"/>
      <c r="H271" s="919"/>
      <c r="I271" s="920"/>
    </row>
    <row r="272" spans="1:9" ht="18">
      <c r="A272" s="593"/>
      <c r="B272" s="672"/>
      <c r="C272" s="690" t="s">
        <v>48</v>
      </c>
      <c r="D272" s="646" t="s">
        <v>15</v>
      </c>
      <c r="E272" s="605">
        <f>2*2.7*20</f>
        <v>108</v>
      </c>
      <c r="F272" s="684">
        <v>80</v>
      </c>
      <c r="G272" s="918"/>
      <c r="H272" s="919"/>
      <c r="I272" s="920"/>
    </row>
    <row r="273" spans="1:10" ht="15.75">
      <c r="A273" s="593"/>
      <c r="B273" s="642"/>
      <c r="C273" s="690"/>
      <c r="D273" s="646"/>
      <c r="E273" s="605"/>
      <c r="F273" s="684"/>
      <c r="G273" s="918"/>
      <c r="H273" s="919"/>
      <c r="I273" s="920"/>
    </row>
    <row r="274" spans="1:10" ht="31.5">
      <c r="A274" s="593"/>
      <c r="B274" s="642" t="s">
        <v>721</v>
      </c>
      <c r="C274" s="714" t="s">
        <v>722</v>
      </c>
      <c r="D274" s="674"/>
      <c r="E274" s="675"/>
      <c r="F274" s="676"/>
      <c r="G274" s="918"/>
      <c r="H274" s="919"/>
      <c r="I274" s="920"/>
    </row>
    <row r="275" spans="1:10" ht="45.75" customHeight="1">
      <c r="A275" s="593"/>
      <c r="B275" s="672"/>
      <c r="C275" s="715" t="s">
        <v>723</v>
      </c>
      <c r="D275" s="674"/>
      <c r="E275" s="675"/>
      <c r="F275" s="676"/>
      <c r="G275" s="918"/>
      <c r="H275" s="919"/>
      <c r="I275" s="920"/>
    </row>
    <row r="276" spans="1:10" ht="18">
      <c r="A276" s="593"/>
      <c r="B276" s="672"/>
      <c r="C276" s="690" t="s">
        <v>724</v>
      </c>
      <c r="D276" s="646" t="s">
        <v>15</v>
      </c>
      <c r="E276" s="605">
        <f>(5.5+2)*2*2</f>
        <v>30</v>
      </c>
      <c r="F276" s="684">
        <v>3.4</v>
      </c>
      <c r="G276" s="918"/>
      <c r="H276" s="919"/>
      <c r="I276" s="920"/>
    </row>
    <row r="277" spans="1:10" ht="15.75">
      <c r="A277" s="593"/>
      <c r="B277" s="672"/>
      <c r="C277" s="690" t="s">
        <v>725</v>
      </c>
      <c r="D277" s="646" t="s">
        <v>203</v>
      </c>
      <c r="E277" s="605">
        <v>20</v>
      </c>
      <c r="F277" s="684"/>
      <c r="G277" s="918"/>
      <c r="H277" s="919"/>
      <c r="I277" s="920"/>
    </row>
    <row r="278" spans="1:10" ht="15.75">
      <c r="A278" s="593"/>
      <c r="B278" s="672"/>
      <c r="C278" s="690"/>
      <c r="D278" s="646"/>
      <c r="E278" s="605"/>
      <c r="F278" s="684"/>
      <c r="G278" s="918"/>
      <c r="H278" s="919"/>
      <c r="I278" s="920"/>
    </row>
    <row r="279" spans="1:10" ht="15.75">
      <c r="A279" s="593"/>
      <c r="B279" s="672" t="s">
        <v>726</v>
      </c>
      <c r="C279" s="724" t="s">
        <v>727</v>
      </c>
      <c r="D279" s="646"/>
      <c r="E279" s="605"/>
      <c r="F279" s="684"/>
      <c r="G279" s="918"/>
      <c r="H279" s="919"/>
      <c r="I279" s="920"/>
    </row>
    <row r="280" spans="1:10" ht="45">
      <c r="A280" s="593"/>
      <c r="B280" s="672"/>
      <c r="C280" s="715" t="s">
        <v>728</v>
      </c>
      <c r="D280" s="646"/>
      <c r="E280" s="605"/>
      <c r="F280" s="684"/>
      <c r="G280" s="918"/>
      <c r="H280" s="919"/>
      <c r="I280" s="920"/>
    </row>
    <row r="281" spans="1:10" ht="15.75">
      <c r="A281" s="593"/>
      <c r="B281" s="672"/>
      <c r="C281" s="690" t="s">
        <v>729</v>
      </c>
      <c r="D281" s="646" t="s">
        <v>404</v>
      </c>
      <c r="E281" s="605">
        <v>34.6</v>
      </c>
      <c r="F281" s="684"/>
      <c r="G281" s="918"/>
      <c r="H281" s="919"/>
      <c r="I281" s="920"/>
    </row>
    <row r="282" spans="1:10" ht="15.75">
      <c r="A282" s="593"/>
      <c r="B282" s="672"/>
      <c r="C282" s="690"/>
      <c r="D282" s="646"/>
      <c r="E282" s="605"/>
      <c r="F282" s="684"/>
      <c r="G282" s="918"/>
      <c r="H282" s="919"/>
      <c r="I282" s="920"/>
    </row>
    <row r="283" spans="1:10" ht="31.5">
      <c r="A283" s="593"/>
      <c r="B283" s="642" t="s">
        <v>730</v>
      </c>
      <c r="C283" s="714" t="s">
        <v>731</v>
      </c>
      <c r="D283" s="674"/>
      <c r="E283" s="675"/>
      <c r="F283" s="676"/>
      <c r="G283" s="918"/>
      <c r="H283" s="919"/>
      <c r="I283" s="920"/>
    </row>
    <row r="284" spans="1:10" ht="75.75" customHeight="1">
      <c r="A284" s="593"/>
      <c r="B284" s="672"/>
      <c r="C284" s="715" t="s">
        <v>732</v>
      </c>
      <c r="D284" s="674"/>
      <c r="E284" s="675"/>
      <c r="F284" s="676"/>
      <c r="G284" s="918"/>
      <c r="H284" s="919"/>
      <c r="I284" s="920"/>
    </row>
    <row r="285" spans="1:10" ht="15.75">
      <c r="A285" s="593"/>
      <c r="B285" s="672"/>
      <c r="C285" s="690" t="s">
        <v>733</v>
      </c>
      <c r="D285" s="646" t="s">
        <v>404</v>
      </c>
      <c r="E285" s="605">
        <f>(90+20*2.7)*0.1</f>
        <v>14.4</v>
      </c>
      <c r="F285" s="684">
        <v>4.8</v>
      </c>
      <c r="G285" s="918"/>
      <c r="H285" s="919"/>
      <c r="I285" s="920"/>
      <c r="J285" s="619"/>
    </row>
    <row r="286" spans="1:10" ht="15.75">
      <c r="A286" s="593"/>
      <c r="B286" s="642"/>
      <c r="C286" s="690"/>
      <c r="D286" s="646"/>
      <c r="E286" s="605"/>
      <c r="F286" s="684"/>
      <c r="G286" s="918"/>
      <c r="H286" s="919"/>
      <c r="I286" s="920"/>
    </row>
    <row r="287" spans="1:10" ht="15.75">
      <c r="A287" s="593"/>
      <c r="B287" s="642" t="s">
        <v>734</v>
      </c>
      <c r="C287" s="691" t="s">
        <v>735</v>
      </c>
      <c r="D287" s="674"/>
      <c r="E287" s="675"/>
      <c r="F287" s="676"/>
      <c r="G287" s="918"/>
      <c r="H287" s="919"/>
      <c r="I287" s="920"/>
    </row>
    <row r="288" spans="1:10" ht="90.75" customHeight="1">
      <c r="A288" s="593"/>
      <c r="B288" s="672"/>
      <c r="C288" s="715" t="s">
        <v>736</v>
      </c>
      <c r="D288" s="674"/>
      <c r="E288" s="675"/>
      <c r="F288" s="676"/>
      <c r="G288" s="918"/>
      <c r="H288" s="919"/>
      <c r="I288" s="920"/>
    </row>
    <row r="289" spans="1:9" ht="15.75">
      <c r="A289" s="593"/>
      <c r="B289" s="672"/>
      <c r="C289" s="690" t="s">
        <v>41</v>
      </c>
      <c r="D289" s="646" t="s">
        <v>20</v>
      </c>
      <c r="E289" s="618">
        <v>2</v>
      </c>
      <c r="F289" s="684">
        <v>75</v>
      </c>
      <c r="G289" s="918"/>
      <c r="H289" s="919"/>
      <c r="I289" s="920"/>
    </row>
    <row r="290" spans="1:9" ht="15.75">
      <c r="A290" s="593"/>
      <c r="B290" s="672"/>
      <c r="C290" s="690"/>
      <c r="D290" s="646"/>
      <c r="E290" s="618"/>
      <c r="F290" s="684"/>
      <c r="G290" s="918"/>
      <c r="H290" s="919"/>
      <c r="I290" s="920"/>
    </row>
    <row r="291" spans="1:9" ht="15.75">
      <c r="A291" s="593"/>
      <c r="B291" s="672" t="s">
        <v>737</v>
      </c>
      <c r="C291" s="724" t="s">
        <v>738</v>
      </c>
      <c r="D291" s="646"/>
      <c r="E291" s="618"/>
      <c r="F291" s="684"/>
      <c r="G291" s="918"/>
      <c r="H291" s="919"/>
      <c r="I291" s="920"/>
    </row>
    <row r="292" spans="1:9" ht="120">
      <c r="A292" s="593"/>
      <c r="B292" s="672"/>
      <c r="C292" s="715" t="s">
        <v>739</v>
      </c>
      <c r="D292" s="646"/>
      <c r="E292" s="618"/>
      <c r="F292" s="684"/>
      <c r="G292" s="918"/>
      <c r="H292" s="919"/>
      <c r="I292" s="920"/>
    </row>
    <row r="293" spans="1:9" ht="15.75">
      <c r="A293" s="593"/>
      <c r="B293" s="672"/>
      <c r="C293" s="715" t="s">
        <v>740</v>
      </c>
      <c r="D293" s="646" t="s">
        <v>113</v>
      </c>
      <c r="E293" s="618">
        <v>1</v>
      </c>
      <c r="F293" s="684"/>
      <c r="G293" s="918"/>
      <c r="H293" s="919"/>
      <c r="I293" s="920"/>
    </row>
    <row r="294" spans="1:9" ht="15.75">
      <c r="A294" s="593"/>
      <c r="B294" s="672"/>
      <c r="C294" s="715"/>
      <c r="D294" s="646"/>
      <c r="E294" s="618"/>
      <c r="F294" s="684"/>
      <c r="G294" s="918"/>
      <c r="H294" s="919"/>
      <c r="I294" s="920"/>
    </row>
    <row r="295" spans="1:9" ht="15.75">
      <c r="A295" s="593"/>
      <c r="B295" s="672" t="s">
        <v>741</v>
      </c>
      <c r="C295" s="724" t="s">
        <v>742</v>
      </c>
      <c r="D295" s="646"/>
      <c r="E295" s="618"/>
      <c r="F295" s="684"/>
      <c r="G295" s="918"/>
      <c r="H295" s="919"/>
      <c r="I295" s="920"/>
    </row>
    <row r="296" spans="1:9" ht="45">
      <c r="A296" s="593"/>
      <c r="B296" s="672"/>
      <c r="C296" s="715" t="s">
        <v>743</v>
      </c>
      <c r="D296" s="646"/>
      <c r="E296" s="618"/>
      <c r="F296" s="684"/>
      <c r="G296" s="918"/>
      <c r="H296" s="919"/>
      <c r="I296" s="920"/>
    </row>
    <row r="297" spans="1:9" ht="15.75">
      <c r="A297" s="593"/>
      <c r="B297" s="672"/>
      <c r="C297" s="715"/>
      <c r="D297" s="646"/>
      <c r="E297" s="618"/>
      <c r="F297" s="684"/>
      <c r="G297" s="918"/>
      <c r="H297" s="919"/>
      <c r="I297" s="920"/>
    </row>
    <row r="298" spans="1:9" ht="15.75">
      <c r="A298" s="593"/>
      <c r="B298" s="672"/>
      <c r="C298" s="715" t="s">
        <v>582</v>
      </c>
      <c r="D298" s="646" t="s">
        <v>189</v>
      </c>
      <c r="E298" s="654">
        <v>150</v>
      </c>
      <c r="F298" s="684"/>
      <c r="G298" s="918"/>
      <c r="H298" s="919"/>
      <c r="I298" s="920"/>
    </row>
    <row r="299" spans="1:9" ht="15.75">
      <c r="A299" s="593"/>
      <c r="B299" s="672"/>
      <c r="C299" s="715"/>
      <c r="D299" s="646"/>
      <c r="E299" s="618"/>
      <c r="F299" s="684"/>
      <c r="G299" s="918"/>
      <c r="H299" s="919"/>
      <c r="I299" s="920"/>
    </row>
    <row r="300" spans="1:9" ht="47.25">
      <c r="A300" s="593"/>
      <c r="B300" s="672" t="s">
        <v>744</v>
      </c>
      <c r="C300" s="724" t="s">
        <v>745</v>
      </c>
      <c r="D300" s="646"/>
      <c r="E300" s="618"/>
      <c r="F300" s="684"/>
      <c r="G300" s="918"/>
      <c r="H300" s="919"/>
      <c r="I300" s="920"/>
    </row>
    <row r="301" spans="1:9" ht="45">
      <c r="A301" s="593"/>
      <c r="B301" s="672"/>
      <c r="C301" s="715" t="s">
        <v>746</v>
      </c>
      <c r="D301" s="646"/>
      <c r="E301" s="618"/>
      <c r="F301" s="684"/>
      <c r="G301" s="918"/>
      <c r="H301" s="919"/>
      <c r="I301" s="920"/>
    </row>
    <row r="302" spans="1:9" ht="15.75">
      <c r="A302" s="593"/>
      <c r="B302" s="672"/>
      <c r="C302" s="715" t="s">
        <v>658</v>
      </c>
      <c r="D302" s="646" t="s">
        <v>203</v>
      </c>
      <c r="E302" s="654">
        <v>150</v>
      </c>
      <c r="F302" s="684"/>
      <c r="G302" s="918"/>
      <c r="H302" s="919"/>
      <c r="I302" s="920"/>
    </row>
    <row r="303" spans="1:9" ht="15.75">
      <c r="A303" s="593"/>
      <c r="B303" s="672"/>
      <c r="C303" s="715"/>
      <c r="D303" s="646"/>
      <c r="E303" s="654"/>
      <c r="F303" s="684"/>
      <c r="G303" s="918"/>
      <c r="H303" s="919"/>
      <c r="I303" s="920"/>
    </row>
    <row r="304" spans="1:9" ht="15.75">
      <c r="A304" s="593"/>
      <c r="B304" s="672" t="s">
        <v>747</v>
      </c>
      <c r="C304" s="719" t="s">
        <v>748</v>
      </c>
      <c r="D304" s="646"/>
      <c r="E304" s="654"/>
      <c r="F304" s="684"/>
      <c r="G304" s="918"/>
      <c r="H304" s="919"/>
      <c r="I304" s="920"/>
    </row>
    <row r="305" spans="1:9" ht="210">
      <c r="A305" s="593"/>
      <c r="B305" s="672"/>
      <c r="C305" s="715" t="s">
        <v>749</v>
      </c>
      <c r="D305" s="646"/>
      <c r="E305" s="654"/>
      <c r="F305" s="684"/>
      <c r="G305" s="918"/>
      <c r="H305" s="919"/>
      <c r="I305" s="920"/>
    </row>
    <row r="306" spans="1:9" ht="15.75">
      <c r="A306" s="593"/>
      <c r="B306" s="672"/>
      <c r="C306" s="690" t="s">
        <v>750</v>
      </c>
      <c r="D306" s="646" t="s">
        <v>189</v>
      </c>
      <c r="E306" s="654">
        <f>0.4*5.8*2*0.01*7850*2</f>
        <v>728.4799999999999</v>
      </c>
      <c r="F306" s="684"/>
      <c r="G306" s="918"/>
      <c r="H306" s="919"/>
      <c r="I306" s="920"/>
    </row>
    <row r="307" spans="1:9" ht="15.75">
      <c r="A307" s="593"/>
      <c r="B307" s="672"/>
      <c r="C307" s="690"/>
      <c r="D307" s="646"/>
      <c r="E307" s="654"/>
      <c r="F307" s="684"/>
      <c r="G307" s="918"/>
      <c r="H307" s="919"/>
      <c r="I307" s="920"/>
    </row>
    <row r="308" spans="1:9" ht="15.75">
      <c r="A308" s="593"/>
      <c r="B308" s="672" t="s">
        <v>751</v>
      </c>
      <c r="C308" s="719" t="s">
        <v>752</v>
      </c>
      <c r="D308" s="646"/>
      <c r="E308" s="654"/>
      <c r="F308" s="684"/>
      <c r="G308" s="918"/>
      <c r="H308" s="919"/>
      <c r="I308" s="920"/>
    </row>
    <row r="309" spans="1:9" ht="135">
      <c r="A309" s="593"/>
      <c r="B309" s="672"/>
      <c r="C309" s="715" t="s">
        <v>753</v>
      </c>
      <c r="D309" s="646"/>
      <c r="E309" s="654"/>
      <c r="F309" s="684"/>
      <c r="G309" s="918"/>
      <c r="H309" s="919"/>
      <c r="I309" s="920"/>
    </row>
    <row r="310" spans="1:9" ht="15.75">
      <c r="A310" s="593"/>
      <c r="B310" s="672"/>
      <c r="C310" s="690" t="s">
        <v>754</v>
      </c>
      <c r="D310" s="646" t="s">
        <v>551</v>
      </c>
      <c r="E310" s="654">
        <f>0.4*0.4*1.05*8</f>
        <v>1.3440000000000003</v>
      </c>
      <c r="F310" s="684"/>
      <c r="G310" s="918"/>
      <c r="H310" s="919"/>
      <c r="I310" s="920"/>
    </row>
    <row r="311" spans="1:9" ht="15.75">
      <c r="A311" s="593"/>
      <c r="B311" s="672"/>
      <c r="C311" s="715"/>
      <c r="D311" s="646"/>
      <c r="E311" s="654"/>
      <c r="F311" s="684"/>
      <c r="G311" s="918"/>
      <c r="H311" s="919"/>
      <c r="I311" s="920"/>
    </row>
    <row r="312" spans="1:9" ht="15.75">
      <c r="A312" s="593"/>
      <c r="B312" s="672" t="s">
        <v>755</v>
      </c>
      <c r="C312" s="724" t="s">
        <v>756</v>
      </c>
      <c r="D312" s="646"/>
      <c r="E312" s="654"/>
      <c r="F312" s="684"/>
      <c r="G312" s="918"/>
      <c r="H312" s="919"/>
      <c r="I312" s="920"/>
    </row>
    <row r="313" spans="1:9" ht="225">
      <c r="A313" s="593"/>
      <c r="B313" s="672"/>
      <c r="C313" s="715" t="s">
        <v>757</v>
      </c>
      <c r="D313" s="646"/>
      <c r="E313" s="654"/>
      <c r="F313" s="684"/>
      <c r="G313" s="918"/>
      <c r="H313" s="919"/>
      <c r="I313" s="920"/>
    </row>
    <row r="314" spans="1:9" ht="15.75">
      <c r="A314" s="593"/>
      <c r="B314" s="672"/>
      <c r="C314" s="715" t="s">
        <v>750</v>
      </c>
      <c r="D314" s="646" t="s">
        <v>189</v>
      </c>
      <c r="E314" s="654">
        <v>103</v>
      </c>
      <c r="F314" s="684"/>
      <c r="G314" s="918"/>
      <c r="H314" s="919"/>
      <c r="I314" s="920"/>
    </row>
    <row r="315" spans="1:9" ht="15.75">
      <c r="A315" s="593"/>
      <c r="B315" s="672"/>
      <c r="C315" s="715"/>
      <c r="D315" s="646"/>
      <c r="E315" s="654"/>
      <c r="F315" s="684"/>
      <c r="G315" s="918"/>
      <c r="H315" s="919"/>
      <c r="I315" s="920"/>
    </row>
    <row r="316" spans="1:9" ht="15.75">
      <c r="A316" s="593"/>
      <c r="B316" s="672" t="s">
        <v>758</v>
      </c>
      <c r="C316" s="724" t="s">
        <v>759</v>
      </c>
      <c r="D316" s="646"/>
      <c r="E316" s="654"/>
      <c r="F316" s="684"/>
      <c r="G316" s="918"/>
      <c r="H316" s="919"/>
      <c r="I316" s="920"/>
    </row>
    <row r="317" spans="1:9" ht="165">
      <c r="A317" s="593"/>
      <c r="B317" s="672"/>
      <c r="C317" s="715" t="s">
        <v>760</v>
      </c>
      <c r="D317" s="646"/>
      <c r="E317" s="654"/>
      <c r="F317" s="684"/>
      <c r="G317" s="918"/>
      <c r="H317" s="919"/>
      <c r="I317" s="920"/>
    </row>
    <row r="318" spans="1:9" ht="15.75">
      <c r="A318" s="593"/>
      <c r="B318" s="672"/>
      <c r="C318" s="715" t="s">
        <v>750</v>
      </c>
      <c r="D318" s="646" t="s">
        <v>189</v>
      </c>
      <c r="E318" s="654">
        <f>0.5*5.8*0.01*4*7850</f>
        <v>910.59999999999991</v>
      </c>
      <c r="F318" s="684"/>
      <c r="G318" s="918"/>
      <c r="H318" s="919"/>
      <c r="I318" s="920"/>
    </row>
    <row r="319" spans="1:9" ht="15.75">
      <c r="A319" s="593"/>
      <c r="B319" s="672"/>
      <c r="C319" s="715"/>
      <c r="D319" s="646"/>
      <c r="E319" s="654"/>
      <c r="F319" s="684"/>
      <c r="G319" s="918"/>
      <c r="H319" s="919"/>
      <c r="I319" s="920"/>
    </row>
    <row r="320" spans="1:9" ht="15.75">
      <c r="A320" s="593"/>
      <c r="B320" s="672" t="s">
        <v>761</v>
      </c>
      <c r="C320" s="724" t="s">
        <v>762</v>
      </c>
      <c r="D320" s="646"/>
      <c r="E320" s="654"/>
      <c r="F320" s="684"/>
      <c r="G320" s="918"/>
      <c r="H320" s="919"/>
      <c r="I320" s="920"/>
    </row>
    <row r="321" spans="1:9" ht="195">
      <c r="A321" s="593"/>
      <c r="B321" s="672"/>
      <c r="C321" s="715" t="s">
        <v>763</v>
      </c>
      <c r="D321" s="646"/>
      <c r="E321" s="654"/>
      <c r="F321" s="684"/>
      <c r="G321" s="918"/>
      <c r="H321" s="919"/>
      <c r="I321" s="920"/>
    </row>
    <row r="322" spans="1:9" ht="15.75">
      <c r="A322" s="593"/>
      <c r="B322" s="672"/>
      <c r="C322" s="715" t="s">
        <v>750</v>
      </c>
      <c r="D322" s="646" t="s">
        <v>189</v>
      </c>
      <c r="E322" s="654">
        <v>212</v>
      </c>
      <c r="F322" s="684"/>
      <c r="G322" s="918"/>
      <c r="H322" s="919"/>
      <c r="I322" s="920"/>
    </row>
    <row r="323" spans="1:9" ht="15.75">
      <c r="A323" s="593"/>
      <c r="B323" s="672"/>
      <c r="C323" s="715"/>
      <c r="D323" s="646"/>
      <c r="E323" s="654"/>
      <c r="F323" s="684"/>
      <c r="G323" s="918"/>
      <c r="H323" s="919"/>
      <c r="I323" s="920"/>
    </row>
    <row r="324" spans="1:9" ht="15.75">
      <c r="A324" s="593"/>
      <c r="B324" s="672" t="s">
        <v>764</v>
      </c>
      <c r="C324" s="724" t="s">
        <v>765</v>
      </c>
      <c r="D324" s="646"/>
      <c r="E324" s="654"/>
      <c r="F324" s="684"/>
      <c r="G324" s="918"/>
      <c r="H324" s="919"/>
      <c r="I324" s="920"/>
    </row>
    <row r="325" spans="1:9" ht="315" customHeight="1">
      <c r="A325" s="593"/>
      <c r="B325" s="672"/>
      <c r="C325" s="715" t="s">
        <v>766</v>
      </c>
      <c r="D325" s="646"/>
      <c r="E325" s="654"/>
      <c r="F325" s="684"/>
      <c r="G325" s="918"/>
      <c r="H325" s="919"/>
      <c r="I325" s="920"/>
    </row>
    <row r="326" spans="1:9" ht="15.75">
      <c r="A326" s="593"/>
      <c r="B326" s="672"/>
      <c r="C326" s="715" t="s">
        <v>750</v>
      </c>
      <c r="D326" s="646" t="s">
        <v>189</v>
      </c>
      <c r="E326" s="654">
        <v>2613</v>
      </c>
      <c r="F326" s="684"/>
      <c r="G326" s="918"/>
      <c r="H326" s="919"/>
      <c r="I326" s="920"/>
    </row>
    <row r="327" spans="1:9" ht="15.75">
      <c r="A327" s="593"/>
      <c r="B327" s="602"/>
      <c r="C327" s="715"/>
      <c r="D327" s="674"/>
      <c r="E327" s="675"/>
      <c r="F327" s="676"/>
      <c r="G327" s="918"/>
      <c r="H327" s="919"/>
      <c r="I327" s="920"/>
    </row>
    <row r="328" spans="1:9" ht="16.5" thickBot="1">
      <c r="A328" s="593"/>
      <c r="B328" s="602"/>
      <c r="C328" s="628" t="s">
        <v>310</v>
      </c>
      <c r="D328" s="629"/>
      <c r="E328" s="630"/>
      <c r="F328" s="631"/>
      <c r="G328" s="632"/>
      <c r="H328" s="738"/>
      <c r="I328" s="810"/>
    </row>
    <row r="329" spans="1:9">
      <c r="A329" s="593"/>
      <c r="B329" s="739"/>
      <c r="C329" s="740"/>
      <c r="D329" s="646"/>
      <c r="E329" s="605"/>
      <c r="F329" s="684"/>
      <c r="G329" s="682"/>
      <c r="H329" s="680"/>
      <c r="I329" s="683"/>
    </row>
    <row r="330" spans="1:9" ht="15.75">
      <c r="A330" s="593"/>
      <c r="B330" s="602"/>
      <c r="C330" s="690"/>
      <c r="D330" s="646"/>
      <c r="E330" s="605"/>
      <c r="F330" s="684"/>
      <c r="G330" s="607"/>
      <c r="H330" s="605"/>
      <c r="I330" s="609"/>
    </row>
    <row r="331" spans="1:9" ht="15.75">
      <c r="A331" s="593"/>
      <c r="B331" s="781" t="s">
        <v>462</v>
      </c>
      <c r="C331" s="782" t="s">
        <v>767</v>
      </c>
      <c r="D331" s="912"/>
      <c r="E331" s="913"/>
      <c r="F331" s="913"/>
      <c r="G331" s="913">
        <f t="shared" ref="G331" si="6">F331*125</f>
        <v>0</v>
      </c>
      <c r="H331" s="913"/>
      <c r="I331" s="914">
        <f t="shared" ref="I331" si="7">G331*E331</f>
        <v>0</v>
      </c>
    </row>
    <row r="332" spans="1:9" ht="15.75">
      <c r="A332" s="593"/>
      <c r="B332" s="602"/>
      <c r="C332" s="691"/>
      <c r="D332" s="674"/>
      <c r="E332" s="675"/>
      <c r="F332" s="676"/>
      <c r="G332" s="915"/>
      <c r="H332" s="916"/>
      <c r="I332" s="917"/>
    </row>
    <row r="333" spans="1:9" ht="15.75">
      <c r="A333" s="593"/>
      <c r="B333" s="741" t="s">
        <v>768</v>
      </c>
      <c r="C333" s="691" t="s">
        <v>769</v>
      </c>
      <c r="D333" s="674"/>
      <c r="E333" s="675"/>
      <c r="F333" s="676"/>
      <c r="G333" s="918"/>
      <c r="H333" s="919"/>
      <c r="I333" s="920"/>
    </row>
    <row r="334" spans="1:9" ht="30">
      <c r="A334" s="593"/>
      <c r="B334" s="602"/>
      <c r="C334" s="715" t="s">
        <v>770</v>
      </c>
      <c r="D334" s="674"/>
      <c r="E334" s="675"/>
      <c r="F334" s="676"/>
      <c r="G334" s="918"/>
      <c r="H334" s="919"/>
      <c r="I334" s="920"/>
    </row>
    <row r="335" spans="1:9" ht="15.75">
      <c r="A335" s="593"/>
      <c r="B335" s="602"/>
      <c r="C335" s="690" t="s">
        <v>771</v>
      </c>
      <c r="D335" s="646" t="s">
        <v>20</v>
      </c>
      <c r="E335" s="618">
        <v>1</v>
      </c>
      <c r="F335" s="684">
        <v>20000</v>
      </c>
      <c r="G335" s="918"/>
      <c r="H335" s="919"/>
      <c r="I335" s="920"/>
    </row>
    <row r="336" spans="1:9" ht="15.75">
      <c r="A336" s="593"/>
      <c r="B336" s="741"/>
      <c r="C336" s="690"/>
      <c r="D336" s="646"/>
      <c r="E336" s="605"/>
      <c r="F336" s="684"/>
      <c r="G336" s="918"/>
      <c r="H336" s="919"/>
      <c r="I336" s="920"/>
    </row>
    <row r="337" spans="1:9" ht="15.75">
      <c r="A337" s="593"/>
      <c r="B337" s="741" t="s">
        <v>772</v>
      </c>
      <c r="C337" s="691" t="s">
        <v>773</v>
      </c>
      <c r="D337" s="674"/>
      <c r="E337" s="675"/>
      <c r="F337" s="676"/>
      <c r="G337" s="918"/>
      <c r="H337" s="919"/>
      <c r="I337" s="920"/>
    </row>
    <row r="338" spans="1:9" ht="60">
      <c r="A338" s="593"/>
      <c r="B338" s="602"/>
      <c r="C338" s="701" t="s">
        <v>774</v>
      </c>
      <c r="D338" s="674"/>
      <c r="E338" s="675"/>
      <c r="F338" s="676"/>
      <c r="G338" s="918"/>
      <c r="H338" s="919"/>
      <c r="I338" s="920"/>
    </row>
    <row r="339" spans="1:9" ht="18">
      <c r="A339" s="593"/>
      <c r="B339" s="602"/>
      <c r="C339" s="653" t="s">
        <v>62</v>
      </c>
      <c r="D339" s="646" t="s">
        <v>57</v>
      </c>
      <c r="E339" s="605">
        <f>223*3.5*0.4*0.1</f>
        <v>31.220000000000006</v>
      </c>
      <c r="F339" s="684">
        <v>42</v>
      </c>
      <c r="G339" s="918"/>
      <c r="H339" s="919"/>
      <c r="I339" s="920"/>
    </row>
    <row r="340" spans="1:9" ht="15.75">
      <c r="A340" s="593"/>
      <c r="B340" s="602"/>
      <c r="C340" s="653"/>
      <c r="D340" s="646"/>
      <c r="E340" s="605"/>
      <c r="F340" s="684"/>
      <c r="G340" s="918"/>
      <c r="H340" s="919"/>
      <c r="I340" s="920"/>
    </row>
    <row r="341" spans="1:9" ht="16.5" thickBot="1">
      <c r="A341" s="593"/>
      <c r="B341" s="602"/>
      <c r="C341" s="628" t="s">
        <v>775</v>
      </c>
      <c r="D341" s="629"/>
      <c r="E341" s="630"/>
      <c r="F341" s="631"/>
      <c r="G341" s="742"/>
      <c r="H341" s="738"/>
      <c r="I341" s="810"/>
    </row>
    <row r="342" spans="1:9" ht="16.5" thickBot="1">
      <c r="A342" s="593"/>
      <c r="B342" s="743"/>
      <c r="C342" s="744"/>
      <c r="D342" s="745"/>
      <c r="E342" s="746"/>
      <c r="F342" s="747"/>
      <c r="G342" s="748"/>
      <c r="H342" s="749"/>
      <c r="I342" s="750"/>
    </row>
    <row r="343" spans="1:9" ht="16.5" thickTop="1">
      <c r="A343" s="593"/>
      <c r="E343" s="752"/>
      <c r="F343" s="753"/>
      <c r="G343" s="753"/>
      <c r="H343" s="754"/>
      <c r="I343" s="722"/>
    </row>
    <row r="344" spans="1:9">
      <c r="A344" s="593"/>
      <c r="I344" s="722"/>
    </row>
    <row r="345" spans="1:9" ht="15.75">
      <c r="A345" s="593"/>
      <c r="C345" s="755" t="s">
        <v>776</v>
      </c>
      <c r="I345" s="722"/>
    </row>
    <row r="346" spans="1:9" ht="15.75">
      <c r="A346" s="593"/>
      <c r="C346" s="756"/>
      <c r="I346" s="722"/>
    </row>
    <row r="348" spans="1:9" ht="15.75">
      <c r="B348" s="758" t="s">
        <v>777</v>
      </c>
      <c r="C348" s="759" t="str">
        <f>C12</f>
        <v>PREPARATORY WORKS</v>
      </c>
      <c r="D348" s="759"/>
      <c r="E348" s="759"/>
      <c r="F348" s="760"/>
      <c r="G348" s="760"/>
      <c r="H348" s="760">
        <f>H105</f>
        <v>0</v>
      </c>
      <c r="I348" s="807"/>
    </row>
    <row r="349" spans="1:9" ht="15.75">
      <c r="A349" s="593"/>
      <c r="B349" s="758" t="s">
        <v>414</v>
      </c>
      <c r="C349" s="759" t="str">
        <f>C49</f>
        <v>DISASSEMBLY AND DEMOLITION</v>
      </c>
      <c r="D349" s="759"/>
      <c r="E349" s="759"/>
      <c r="F349" s="760"/>
      <c r="G349" s="760"/>
      <c r="H349" s="760">
        <f>H106</f>
        <v>0</v>
      </c>
      <c r="I349" s="807"/>
    </row>
    <row r="350" spans="1:9" ht="15.75">
      <c r="A350" s="593"/>
      <c r="B350" s="761">
        <v>3</v>
      </c>
      <c r="C350" s="759" t="str">
        <f>C108</f>
        <v>EARTHWORKS</v>
      </c>
      <c r="D350" s="759"/>
      <c r="E350" s="759"/>
      <c r="F350" s="760"/>
      <c r="G350" s="760"/>
      <c r="H350" s="760">
        <f>H143</f>
        <v>0</v>
      </c>
      <c r="I350" s="807"/>
    </row>
    <row r="351" spans="1:9" ht="15.75">
      <c r="A351" s="593"/>
      <c r="B351" s="761">
        <v>4</v>
      </c>
      <c r="C351" s="759" t="str">
        <f>C145</f>
        <v>CONCRETE WORKS</v>
      </c>
      <c r="D351" s="759"/>
      <c r="E351" s="759"/>
      <c r="F351" s="760"/>
      <c r="G351" s="760"/>
      <c r="H351" s="760">
        <f>H166</f>
        <v>0</v>
      </c>
      <c r="I351" s="807"/>
    </row>
    <row r="352" spans="1:9" ht="15.75">
      <c r="A352" s="593"/>
      <c r="B352" s="758" t="s">
        <v>183</v>
      </c>
      <c r="C352" s="759" t="str">
        <f>C168</f>
        <v>MASONRY WORKS</v>
      </c>
      <c r="D352" s="759"/>
      <c r="E352" s="759"/>
      <c r="F352" s="760"/>
      <c r="G352" s="760"/>
      <c r="H352" s="760">
        <f>H225</f>
        <v>0</v>
      </c>
      <c r="I352" s="807"/>
    </row>
    <row r="353" spans="1:9" ht="15.75">
      <c r="A353" s="593"/>
      <c r="B353" s="761">
        <v>6</v>
      </c>
      <c r="C353" s="759" t="str">
        <f>C227</f>
        <v>REINFORCING STEEL WORKS</v>
      </c>
      <c r="D353" s="759"/>
      <c r="E353" s="759"/>
      <c r="F353" s="760"/>
      <c r="G353" s="760"/>
      <c r="H353" s="760">
        <f>H235</f>
        <v>0</v>
      </c>
      <c r="I353" s="807"/>
    </row>
    <row r="354" spans="1:9" ht="15.75">
      <c r="A354" s="593"/>
      <c r="B354" s="761">
        <v>7</v>
      </c>
      <c r="C354" s="759" t="str">
        <f>C237</f>
        <v>INSULATION WORKS</v>
      </c>
      <c r="D354" s="759"/>
      <c r="E354" s="759"/>
      <c r="F354" s="760"/>
      <c r="G354" s="760"/>
      <c r="H354" s="760">
        <f>H246</f>
        <v>0</v>
      </c>
      <c r="I354" s="807"/>
    </row>
    <row r="355" spans="1:9" ht="15.75">
      <c r="A355" s="593"/>
      <c r="B355" s="758" t="s">
        <v>448</v>
      </c>
      <c r="C355" s="759" t="str">
        <f>C248</f>
        <v>CARPENTRY</v>
      </c>
      <c r="D355" s="759"/>
      <c r="E355" s="759"/>
      <c r="F355" s="760"/>
      <c r="G355" s="760"/>
      <c r="H355" s="760">
        <f>H258</f>
        <v>0</v>
      </c>
      <c r="I355" s="807"/>
    </row>
    <row r="356" spans="1:9" ht="15.75">
      <c r="A356" s="593"/>
      <c r="B356" s="761">
        <v>9</v>
      </c>
      <c r="C356" s="759" t="str">
        <f>C260</f>
        <v>METALWORK</v>
      </c>
      <c r="D356" s="759"/>
      <c r="E356" s="759"/>
      <c r="F356" s="760"/>
      <c r="G356" s="760"/>
      <c r="H356" s="760">
        <f>H328</f>
        <v>0</v>
      </c>
      <c r="I356" s="807"/>
    </row>
    <row r="357" spans="1:9" ht="15.75">
      <c r="A357" s="593"/>
      <c r="B357" s="761">
        <v>10</v>
      </c>
      <c r="C357" s="759" t="str">
        <f>C331</f>
        <v>OTHER WORKS</v>
      </c>
      <c r="D357" s="759"/>
      <c r="E357" s="759"/>
      <c r="F357" s="760"/>
      <c r="G357" s="760"/>
      <c r="H357" s="760" t="e">
        <f>#REF!</f>
        <v>#REF!</v>
      </c>
      <c r="I357" s="808"/>
    </row>
    <row r="358" spans="1:9" ht="16.5" thickBot="1">
      <c r="A358" s="593"/>
      <c r="B358" s="763"/>
      <c r="C358" s="908" t="s">
        <v>778</v>
      </c>
      <c r="D358" s="908"/>
      <c r="E358" s="908"/>
      <c r="F358" s="909"/>
      <c r="G358" s="764"/>
      <c r="H358" s="762"/>
      <c r="I358" s="809"/>
    </row>
    <row r="359" spans="1:9" ht="15.75" thickTop="1">
      <c r="A359" s="593"/>
      <c r="I359" s="722"/>
    </row>
    <row r="360" spans="1:9" ht="16.5" thickBot="1">
      <c r="A360" s="593"/>
      <c r="B360" s="593"/>
      <c r="C360" s="765" t="s">
        <v>779</v>
      </c>
      <c r="F360" s="593"/>
      <c r="G360" s="593"/>
      <c r="I360" s="722"/>
    </row>
    <row r="361" spans="1:9" ht="15.75" thickTop="1">
      <c r="A361" s="593"/>
      <c r="B361" s="593"/>
      <c r="F361" s="593"/>
      <c r="G361" s="593"/>
      <c r="I361" s="722"/>
    </row>
    <row r="362" spans="1:9">
      <c r="A362" s="593"/>
      <c r="B362" s="593"/>
      <c r="F362" s="593"/>
      <c r="G362" s="593"/>
      <c r="I362" s="722"/>
    </row>
    <row r="363" spans="1:9">
      <c r="A363" s="593"/>
      <c r="B363" s="593"/>
      <c r="F363" s="593"/>
      <c r="G363" s="593"/>
      <c r="I363" s="722"/>
    </row>
    <row r="364" spans="1:9">
      <c r="A364" s="593"/>
      <c r="B364" s="593"/>
      <c r="F364" s="593"/>
      <c r="G364" s="593"/>
      <c r="I364" s="722"/>
    </row>
    <row r="366" spans="1:9">
      <c r="C366" s="766"/>
      <c r="D366" s="766"/>
      <c r="E366" s="766"/>
      <c r="F366" s="766"/>
      <c r="G366" s="766"/>
      <c r="H366" s="766"/>
      <c r="I366" s="766"/>
    </row>
    <row r="367" spans="1:9">
      <c r="C367" s="766"/>
      <c r="D367" s="766"/>
      <c r="E367" s="766"/>
      <c r="F367" s="766"/>
      <c r="G367" s="766"/>
      <c r="H367" s="766"/>
      <c r="I367" s="766"/>
    </row>
    <row r="368" spans="1:9">
      <c r="C368" s="767"/>
      <c r="D368" s="767"/>
      <c r="E368" s="910"/>
      <c r="F368" s="910"/>
      <c r="G368" s="910"/>
      <c r="H368" s="910"/>
      <c r="I368" s="910"/>
    </row>
    <row r="369" spans="3:9">
      <c r="C369" s="766"/>
      <c r="D369" s="766"/>
      <c r="E369" s="766"/>
      <c r="F369" s="766"/>
      <c r="G369" s="766"/>
      <c r="H369" s="766"/>
      <c r="I369" s="766"/>
    </row>
    <row r="370" spans="3:9">
      <c r="C370" s="766"/>
      <c r="D370" s="766"/>
      <c r="E370" s="766"/>
      <c r="F370" s="766"/>
      <c r="G370" s="766"/>
      <c r="H370" s="766"/>
      <c r="I370" s="766"/>
    </row>
    <row r="371" spans="3:9">
      <c r="C371" s="766"/>
      <c r="D371" s="766"/>
      <c r="E371" s="911"/>
      <c r="F371" s="911"/>
      <c r="G371" s="911"/>
      <c r="H371" s="911"/>
      <c r="I371" s="911"/>
    </row>
    <row r="372" spans="3:9">
      <c r="C372" s="766"/>
      <c r="D372" s="766"/>
      <c r="E372" s="766"/>
      <c r="F372" s="766"/>
      <c r="G372" s="766"/>
      <c r="H372" s="766"/>
      <c r="I372" s="766"/>
    </row>
    <row r="373" spans="3:9">
      <c r="C373" s="766"/>
      <c r="D373" s="766"/>
      <c r="E373" s="766"/>
      <c r="F373" s="766"/>
      <c r="G373" s="766"/>
      <c r="H373" s="766"/>
      <c r="I373" s="766"/>
    </row>
  </sheetData>
  <mergeCells count="24">
    <mergeCell ref="G249:I257"/>
    <mergeCell ref="G261:I327"/>
    <mergeCell ref="G332:I340"/>
    <mergeCell ref="G109:I142"/>
    <mergeCell ref="G146:I165"/>
    <mergeCell ref="G169:I224"/>
    <mergeCell ref="G228:I234"/>
    <mergeCell ref="G238:I245"/>
    <mergeCell ref="C4:I6"/>
    <mergeCell ref="C358:F358"/>
    <mergeCell ref="E368:I368"/>
    <mergeCell ref="E371:I371"/>
    <mergeCell ref="D12:I12"/>
    <mergeCell ref="D49:I49"/>
    <mergeCell ref="D108:I108"/>
    <mergeCell ref="D145:I145"/>
    <mergeCell ref="D168:I168"/>
    <mergeCell ref="D227:I227"/>
    <mergeCell ref="D237:I237"/>
    <mergeCell ref="D248:I248"/>
    <mergeCell ref="D260:I260"/>
    <mergeCell ref="D331:I331"/>
    <mergeCell ref="G13:I46"/>
    <mergeCell ref="G50:I105"/>
  </mergeCells>
  <printOptions horizontalCentered="1"/>
  <pageMargins left="0.39370078740157483" right="0.19685039370078741" top="0.39370078740157483" bottom="0.39370078740157483" header="0" footer="0.19685039370078741"/>
  <pageSetup paperSize="9" scale="65" orientation="portrait" r:id="rId1"/>
  <headerFooter>
    <oddFooter>&amp;R&amp;P</oddFooter>
  </headerFooter>
  <rowBreaks count="9" manualBreakCount="9">
    <brk id="39" max="8" man="1"/>
    <brk id="68" max="8" man="1"/>
    <brk id="106" max="8" man="1"/>
    <brk id="157" max="8" man="1"/>
    <brk id="195" max="8" man="1"/>
    <brk id="247" max="8" man="1"/>
    <brk id="285" max="8" man="1"/>
    <brk id="315" max="8" man="1"/>
    <brk id="343" max="8"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0" tint="-0.499984740745262"/>
  </sheetPr>
  <dimension ref="A1:K139"/>
  <sheetViews>
    <sheetView showZeros="0" zoomScaleSheetLayoutView="85" workbookViewId="0">
      <selection activeCell="E125" sqref="E125"/>
    </sheetView>
  </sheetViews>
  <sheetFormatPr defaultRowHeight="15"/>
  <cols>
    <col min="1" max="1" width="6" style="400" customWidth="1"/>
    <col min="2" max="2" width="39.109375" style="401" customWidth="1"/>
    <col min="3" max="3" width="8" style="402" customWidth="1"/>
    <col min="4" max="4" width="7.33203125" style="403" customWidth="1"/>
    <col min="5" max="5" width="9.109375" style="404" customWidth="1"/>
    <col min="6" max="6" width="12" style="405" bestFit="1" customWidth="1"/>
    <col min="7" max="10" width="8.88671875" style="316"/>
    <col min="11" max="16384" width="8.88671875" style="304"/>
  </cols>
  <sheetData>
    <row r="1" spans="1:11" ht="45.75" thickTop="1">
      <c r="A1" s="297" t="s">
        <v>780</v>
      </c>
      <c r="B1" s="298" t="s">
        <v>781</v>
      </c>
      <c r="C1" s="298" t="s">
        <v>782</v>
      </c>
      <c r="D1" s="299" t="s">
        <v>4</v>
      </c>
      <c r="E1" s="299" t="s">
        <v>783</v>
      </c>
      <c r="F1" s="300" t="s">
        <v>784</v>
      </c>
      <c r="G1" s="301"/>
      <c r="H1" s="302"/>
      <c r="I1" s="302"/>
      <c r="J1" s="302"/>
      <c r="K1" s="303"/>
    </row>
    <row r="2" spans="1:11">
      <c r="A2" s="305"/>
      <c r="B2" s="306"/>
      <c r="C2" s="306"/>
      <c r="D2" s="306"/>
      <c r="E2" s="306"/>
      <c r="F2" s="307"/>
      <c r="G2" s="301"/>
      <c r="H2" s="302"/>
      <c r="I2" s="302"/>
      <c r="J2" s="302"/>
      <c r="K2" s="303"/>
    </row>
    <row r="3" spans="1:11">
      <c r="A3" s="305"/>
      <c r="B3" s="306"/>
      <c r="C3" s="306"/>
      <c r="D3" s="306"/>
      <c r="E3" s="306"/>
      <c r="F3" s="307"/>
      <c r="G3" s="301"/>
      <c r="H3" s="302"/>
      <c r="I3" s="302"/>
      <c r="J3" s="302"/>
      <c r="K3" s="303"/>
    </row>
    <row r="4" spans="1:11" ht="31.5" customHeight="1">
      <c r="A4" s="308" t="s">
        <v>785</v>
      </c>
      <c r="B4" s="309" t="s">
        <v>786</v>
      </c>
      <c r="C4" s="940"/>
      <c r="D4" s="941"/>
      <c r="E4" s="941"/>
      <c r="F4" s="942"/>
      <c r="G4" s="301"/>
      <c r="H4" s="302"/>
      <c r="I4" s="302"/>
      <c r="J4" s="302"/>
      <c r="K4" s="303"/>
    </row>
    <row r="5" spans="1:11">
      <c r="A5" s="310"/>
      <c r="B5" s="311"/>
      <c r="C5" s="312"/>
      <c r="D5" s="313"/>
      <c r="E5" s="314"/>
      <c r="F5" s="315"/>
    </row>
    <row r="6" spans="1:11" ht="31.5">
      <c r="A6" s="317"/>
      <c r="B6" s="318" t="s">
        <v>787</v>
      </c>
      <c r="C6" s="943"/>
      <c r="D6" s="944"/>
      <c r="E6" s="944"/>
      <c r="F6" s="945"/>
      <c r="G6" s="323"/>
    </row>
    <row r="7" spans="1:11" ht="45">
      <c r="A7" s="317"/>
      <c r="B7" s="466" t="s">
        <v>788</v>
      </c>
      <c r="C7" s="319"/>
      <c r="D7" s="320"/>
      <c r="E7" s="934"/>
      <c r="F7" s="935"/>
      <c r="G7" s="323"/>
    </row>
    <row r="8" spans="1:11" ht="45">
      <c r="A8" s="317"/>
      <c r="B8" s="466" t="s">
        <v>789</v>
      </c>
      <c r="C8" s="319"/>
      <c r="D8" s="320"/>
      <c r="E8" s="936"/>
      <c r="F8" s="937"/>
      <c r="G8" s="323"/>
    </row>
    <row r="9" spans="1:11" ht="60">
      <c r="A9" s="317"/>
      <c r="B9" s="466" t="s">
        <v>790</v>
      </c>
      <c r="C9" s="319"/>
      <c r="D9" s="320"/>
      <c r="E9" s="936"/>
      <c r="F9" s="937"/>
      <c r="G9" s="323"/>
    </row>
    <row r="10" spans="1:11" ht="30">
      <c r="A10" s="317"/>
      <c r="B10" s="324" t="s">
        <v>791</v>
      </c>
      <c r="C10" s="319"/>
      <c r="D10" s="320"/>
      <c r="E10" s="936"/>
      <c r="F10" s="937"/>
      <c r="G10" s="323"/>
    </row>
    <row r="11" spans="1:11" ht="45">
      <c r="A11" s="317"/>
      <c r="B11" s="324" t="s">
        <v>792</v>
      </c>
      <c r="C11" s="319"/>
      <c r="D11" s="320"/>
      <c r="E11" s="936"/>
      <c r="F11" s="937"/>
      <c r="G11" s="323"/>
    </row>
    <row r="12" spans="1:11" ht="15.75">
      <c r="A12" s="317"/>
      <c r="B12" s="324"/>
      <c r="C12" s="319"/>
      <c r="D12" s="320"/>
      <c r="E12" s="936"/>
      <c r="F12" s="937"/>
      <c r="G12" s="323"/>
    </row>
    <row r="13" spans="1:11" ht="60">
      <c r="A13" s="317"/>
      <c r="B13" s="324" t="s">
        <v>793</v>
      </c>
      <c r="C13" s="319"/>
      <c r="D13" s="320"/>
      <c r="E13" s="936"/>
      <c r="F13" s="937"/>
      <c r="G13" s="323"/>
    </row>
    <row r="14" spans="1:11" ht="30">
      <c r="A14" s="317"/>
      <c r="B14" s="324" t="s">
        <v>794</v>
      </c>
      <c r="C14" s="319"/>
      <c r="D14" s="320"/>
      <c r="E14" s="936"/>
      <c r="F14" s="937"/>
      <c r="G14" s="323"/>
    </row>
    <row r="15" spans="1:11" ht="30">
      <c r="A15" s="317"/>
      <c r="B15" s="324" t="s">
        <v>795</v>
      </c>
      <c r="C15" s="319"/>
      <c r="D15" s="320"/>
      <c r="E15" s="936"/>
      <c r="F15" s="937"/>
      <c r="G15" s="323"/>
    </row>
    <row r="16" spans="1:11">
      <c r="A16" s="325"/>
      <c r="B16" s="324"/>
      <c r="C16" s="813"/>
      <c r="D16" s="814"/>
      <c r="E16" s="938"/>
      <c r="F16" s="939"/>
      <c r="G16" s="323"/>
    </row>
    <row r="17" spans="1:11" ht="15.75">
      <c r="A17" s="811" t="s">
        <v>796</v>
      </c>
      <c r="B17" s="812" t="s">
        <v>797</v>
      </c>
      <c r="C17" s="925"/>
      <c r="D17" s="925"/>
      <c r="E17" s="925"/>
      <c r="F17" s="926"/>
      <c r="G17" s="328"/>
    </row>
    <row r="18" spans="1:11" ht="90">
      <c r="A18" s="329"/>
      <c r="B18" s="330" t="s">
        <v>798</v>
      </c>
      <c r="C18" s="815"/>
      <c r="D18" s="816"/>
      <c r="E18" s="927"/>
      <c r="F18" s="928"/>
      <c r="G18" s="328"/>
    </row>
    <row r="19" spans="1:11">
      <c r="A19" s="331" t="s">
        <v>799</v>
      </c>
      <c r="B19" s="330" t="s">
        <v>800</v>
      </c>
      <c r="C19" s="327"/>
      <c r="D19" s="314"/>
      <c r="E19" s="929"/>
      <c r="F19" s="930"/>
      <c r="G19" s="334"/>
      <c r="H19" s="304"/>
      <c r="I19" s="304"/>
      <c r="J19" s="304"/>
    </row>
    <row r="20" spans="1:11" ht="75">
      <c r="A20" s="335"/>
      <c r="B20" s="330" t="s">
        <v>801</v>
      </c>
      <c r="C20" s="327"/>
      <c r="D20" s="314"/>
      <c r="E20" s="929"/>
      <c r="F20" s="930"/>
      <c r="G20" s="334"/>
      <c r="H20" s="304"/>
      <c r="I20" s="304"/>
      <c r="J20" s="304"/>
    </row>
    <row r="21" spans="1:11" ht="14.25" customHeight="1">
      <c r="A21" s="331"/>
      <c r="B21" s="330" t="s">
        <v>802</v>
      </c>
      <c r="C21" s="327" t="s">
        <v>27</v>
      </c>
      <c r="D21" s="314">
        <v>55</v>
      </c>
      <c r="E21" s="929"/>
      <c r="F21" s="930"/>
      <c r="G21" s="334"/>
      <c r="H21" s="304"/>
      <c r="I21" s="304"/>
      <c r="J21" s="304"/>
    </row>
    <row r="22" spans="1:11" ht="14.25" customHeight="1">
      <c r="A22" s="331"/>
      <c r="B22" s="330" t="s">
        <v>803</v>
      </c>
      <c r="C22" s="327" t="s">
        <v>27</v>
      </c>
      <c r="D22" s="314">
        <v>55</v>
      </c>
      <c r="E22" s="929"/>
      <c r="F22" s="930"/>
      <c r="G22" s="334"/>
      <c r="H22" s="304"/>
      <c r="I22" s="304"/>
      <c r="J22" s="304"/>
    </row>
    <row r="23" spans="1:11" ht="14.25" customHeight="1">
      <c r="A23" s="331"/>
      <c r="B23" s="330" t="s">
        <v>804</v>
      </c>
      <c r="C23" s="327" t="s">
        <v>27</v>
      </c>
      <c r="D23" s="314">
        <v>65</v>
      </c>
      <c r="E23" s="929"/>
      <c r="F23" s="930"/>
      <c r="G23" s="334"/>
      <c r="H23" s="304"/>
      <c r="I23" s="304"/>
      <c r="J23" s="304"/>
    </row>
    <row r="24" spans="1:11" ht="14.25" customHeight="1">
      <c r="A24" s="331"/>
      <c r="B24" s="330" t="s">
        <v>805</v>
      </c>
      <c r="C24" s="327" t="s">
        <v>27</v>
      </c>
      <c r="D24" s="314">
        <v>95</v>
      </c>
      <c r="E24" s="929"/>
      <c r="F24" s="930"/>
      <c r="G24" s="334"/>
      <c r="H24" s="304"/>
      <c r="I24" s="304"/>
      <c r="J24" s="304"/>
    </row>
    <row r="25" spans="1:11" ht="30">
      <c r="A25" s="331"/>
      <c r="B25" s="330" t="s">
        <v>806</v>
      </c>
      <c r="C25" s="327" t="s">
        <v>27</v>
      </c>
      <c r="D25" s="314">
        <v>110</v>
      </c>
      <c r="E25" s="929"/>
      <c r="F25" s="930"/>
      <c r="G25" s="334"/>
      <c r="H25" s="304"/>
      <c r="I25" s="304"/>
      <c r="J25" s="304"/>
    </row>
    <row r="26" spans="1:11" ht="30">
      <c r="A26" s="331"/>
      <c r="B26" s="330" t="s">
        <v>807</v>
      </c>
      <c r="C26" s="327" t="s">
        <v>27</v>
      </c>
      <c r="D26" s="314">
        <v>5</v>
      </c>
      <c r="E26" s="929"/>
      <c r="F26" s="930"/>
      <c r="G26" s="334"/>
      <c r="H26" s="304"/>
      <c r="I26" s="304"/>
      <c r="J26" s="304"/>
    </row>
    <row r="27" spans="1:11" ht="33">
      <c r="A27" s="331"/>
      <c r="B27" s="330" t="s">
        <v>808</v>
      </c>
      <c r="C27" s="327" t="s">
        <v>27</v>
      </c>
      <c r="D27" s="314">
        <v>260</v>
      </c>
      <c r="E27" s="929"/>
      <c r="F27" s="930"/>
      <c r="G27" s="334"/>
      <c r="H27" s="304"/>
      <c r="I27" s="304"/>
      <c r="J27" s="304"/>
    </row>
    <row r="28" spans="1:11" s="316" customFormat="1">
      <c r="A28" s="336"/>
      <c r="B28" s="337"/>
      <c r="C28" s="327"/>
      <c r="D28" s="338"/>
      <c r="E28" s="929"/>
      <c r="F28" s="930"/>
      <c r="G28" s="328"/>
    </row>
    <row r="29" spans="1:11" ht="30">
      <c r="A29" s="339" t="s">
        <v>532</v>
      </c>
      <c r="B29" s="330" t="s">
        <v>809</v>
      </c>
      <c r="C29" s="327"/>
      <c r="D29" s="314"/>
      <c r="E29" s="929"/>
      <c r="F29" s="930"/>
      <c r="G29" s="328"/>
      <c r="K29" s="316"/>
    </row>
    <row r="30" spans="1:11" ht="75">
      <c r="A30" s="329"/>
      <c r="B30" s="330" t="s">
        <v>810</v>
      </c>
      <c r="C30" s="327"/>
      <c r="D30" s="314"/>
      <c r="E30" s="929"/>
      <c r="F30" s="930"/>
      <c r="G30" s="328"/>
      <c r="K30" s="316"/>
    </row>
    <row r="31" spans="1:11" ht="45">
      <c r="A31" s="340"/>
      <c r="B31" s="330" t="s">
        <v>811</v>
      </c>
      <c r="C31" s="327"/>
      <c r="D31" s="314"/>
      <c r="E31" s="929"/>
      <c r="F31" s="930"/>
      <c r="G31" s="328"/>
      <c r="K31" s="316"/>
    </row>
    <row r="32" spans="1:11" ht="33">
      <c r="A32" s="331"/>
      <c r="B32" s="330" t="s">
        <v>812</v>
      </c>
      <c r="C32" s="327" t="s">
        <v>27</v>
      </c>
      <c r="D32" s="314">
        <v>165</v>
      </c>
      <c r="E32" s="929"/>
      <c r="F32" s="930"/>
      <c r="G32" s="328"/>
      <c r="K32" s="316"/>
    </row>
    <row r="33" spans="1:11" ht="33.75">
      <c r="A33" s="331"/>
      <c r="B33" s="330" t="s">
        <v>813</v>
      </c>
      <c r="C33" s="327" t="s">
        <v>27</v>
      </c>
      <c r="D33" s="314">
        <v>335</v>
      </c>
      <c r="E33" s="929"/>
      <c r="F33" s="930"/>
      <c r="G33" s="328"/>
      <c r="K33" s="316"/>
    </row>
    <row r="34" spans="1:11" ht="33.75">
      <c r="A34" s="329"/>
      <c r="B34" s="330" t="s">
        <v>814</v>
      </c>
      <c r="C34" s="327" t="s">
        <v>27</v>
      </c>
      <c r="D34" s="314">
        <v>195</v>
      </c>
      <c r="E34" s="931"/>
      <c r="F34" s="932"/>
      <c r="G34" s="328"/>
      <c r="K34" s="316"/>
    </row>
    <row r="35" spans="1:11" ht="15.75">
      <c r="A35" s="329"/>
      <c r="B35" s="326" t="s">
        <v>815</v>
      </c>
      <c r="C35" s="327"/>
      <c r="D35" s="314"/>
      <c r="E35" s="314"/>
      <c r="F35" s="817"/>
      <c r="G35" s="328"/>
    </row>
    <row r="36" spans="1:11" ht="15.75">
      <c r="A36" s="329"/>
      <c r="B36" s="326"/>
      <c r="C36" s="327"/>
      <c r="D36" s="314"/>
      <c r="E36" s="314"/>
      <c r="F36" s="315"/>
      <c r="G36" s="328"/>
    </row>
    <row r="37" spans="1:11" ht="15.75">
      <c r="A37" s="811" t="s">
        <v>816</v>
      </c>
      <c r="B37" s="812" t="s">
        <v>817</v>
      </c>
      <c r="C37" s="925"/>
      <c r="D37" s="925"/>
      <c r="E37" s="925"/>
      <c r="F37" s="926"/>
    </row>
    <row r="38" spans="1:11">
      <c r="A38" s="341" t="s">
        <v>818</v>
      </c>
      <c r="B38" s="330" t="s">
        <v>819</v>
      </c>
      <c r="C38" s="327"/>
      <c r="D38" s="314"/>
      <c r="E38" s="927"/>
      <c r="F38" s="928"/>
    </row>
    <row r="39" spans="1:11" ht="45">
      <c r="A39" s="342"/>
      <c r="B39" s="343" t="s">
        <v>820</v>
      </c>
      <c r="C39" s="344"/>
      <c r="D39" s="321"/>
      <c r="E39" s="929"/>
      <c r="F39" s="930"/>
    </row>
    <row r="40" spans="1:11">
      <c r="A40" s="345"/>
      <c r="B40" s="343" t="s">
        <v>821</v>
      </c>
      <c r="C40" s="344"/>
      <c r="D40" s="321"/>
      <c r="E40" s="929"/>
      <c r="F40" s="930"/>
    </row>
    <row r="41" spans="1:11" ht="15.75">
      <c r="A41" s="347"/>
      <c r="B41" s="348" t="s">
        <v>822</v>
      </c>
      <c r="C41" s="349" t="s">
        <v>27</v>
      </c>
      <c r="D41" s="350">
        <v>25</v>
      </c>
      <c r="E41" s="931"/>
      <c r="F41" s="932"/>
    </row>
    <row r="42" spans="1:11" s="303" customFormat="1" ht="15.75">
      <c r="A42" s="345"/>
      <c r="B42" s="351" t="s">
        <v>823</v>
      </c>
      <c r="C42" s="344"/>
      <c r="D42" s="321"/>
      <c r="E42" s="314"/>
      <c r="F42" s="818"/>
      <c r="G42" s="302"/>
      <c r="H42" s="302"/>
      <c r="I42" s="302"/>
      <c r="J42" s="302"/>
    </row>
    <row r="43" spans="1:11" s="303" customFormat="1" ht="9.75" customHeight="1">
      <c r="A43" s="345"/>
      <c r="B43" s="351"/>
      <c r="C43" s="344"/>
      <c r="D43" s="321"/>
      <c r="E43" s="314"/>
      <c r="F43" s="352"/>
      <c r="G43" s="302"/>
      <c r="H43" s="302"/>
      <c r="I43" s="302"/>
      <c r="J43" s="302"/>
    </row>
    <row r="44" spans="1:11">
      <c r="A44" s="345"/>
      <c r="B44" s="330"/>
      <c r="C44" s="344"/>
      <c r="D44" s="321"/>
      <c r="E44" s="332"/>
      <c r="F44" s="333"/>
      <c r="G44" s="304"/>
      <c r="H44" s="304"/>
      <c r="I44" s="304"/>
      <c r="J44" s="304"/>
    </row>
    <row r="45" spans="1:11" ht="14.25" customHeight="1">
      <c r="A45" s="811">
        <v>3</v>
      </c>
      <c r="B45" s="812" t="s">
        <v>824</v>
      </c>
      <c r="C45" s="925"/>
      <c r="D45" s="925"/>
      <c r="E45" s="925"/>
      <c r="F45" s="926"/>
      <c r="K45" s="316"/>
    </row>
    <row r="46" spans="1:11" ht="75">
      <c r="A46" s="353" t="s">
        <v>613</v>
      </c>
      <c r="B46" s="330" t="s">
        <v>825</v>
      </c>
      <c r="C46" s="344"/>
      <c r="D46" s="321"/>
      <c r="E46" s="927"/>
      <c r="F46" s="928"/>
      <c r="K46" s="316"/>
    </row>
    <row r="47" spans="1:11">
      <c r="A47" s="342"/>
      <c r="B47" s="330" t="s">
        <v>826</v>
      </c>
      <c r="C47" s="344" t="s">
        <v>27</v>
      </c>
      <c r="D47" s="321">
        <v>485</v>
      </c>
      <c r="E47" s="929"/>
      <c r="F47" s="930"/>
      <c r="K47" s="316"/>
    </row>
    <row r="48" spans="1:11">
      <c r="A48" s="345"/>
      <c r="B48" s="330"/>
      <c r="C48" s="344"/>
      <c r="D48" s="321"/>
      <c r="E48" s="929"/>
      <c r="F48" s="930"/>
      <c r="K48" s="316"/>
    </row>
    <row r="49" spans="1:11" ht="45">
      <c r="A49" s="353" t="s">
        <v>615</v>
      </c>
      <c r="B49" s="330" t="s">
        <v>827</v>
      </c>
      <c r="C49" s="344"/>
      <c r="D49" s="321"/>
      <c r="E49" s="929"/>
      <c r="F49" s="930"/>
      <c r="K49" s="316"/>
    </row>
    <row r="50" spans="1:11">
      <c r="A50" s="345"/>
      <c r="B50" s="330" t="s">
        <v>826</v>
      </c>
      <c r="C50" s="344" t="s">
        <v>20</v>
      </c>
      <c r="D50" s="321">
        <v>16</v>
      </c>
      <c r="E50" s="931"/>
      <c r="F50" s="932"/>
      <c r="K50" s="316"/>
    </row>
    <row r="51" spans="1:11" ht="15.75">
      <c r="A51" s="345"/>
      <c r="B51" s="326" t="s">
        <v>828</v>
      </c>
      <c r="C51" s="344"/>
      <c r="D51" s="321"/>
      <c r="E51" s="314"/>
      <c r="F51" s="819"/>
    </row>
    <row r="52" spans="1:11" ht="15.75">
      <c r="A52" s="345"/>
      <c r="B52" s="326"/>
      <c r="C52" s="344"/>
      <c r="D52" s="321"/>
      <c r="E52" s="314"/>
      <c r="F52" s="322"/>
    </row>
    <row r="53" spans="1:11" ht="15.75">
      <c r="A53" s="811">
        <v>4</v>
      </c>
      <c r="B53" s="812" t="s">
        <v>829</v>
      </c>
      <c r="C53" s="925"/>
      <c r="D53" s="925"/>
      <c r="E53" s="925"/>
      <c r="F53" s="926"/>
    </row>
    <row r="54" spans="1:11" ht="60">
      <c r="A54" s="353"/>
      <c r="B54" s="330" t="s">
        <v>830</v>
      </c>
      <c r="C54" s="344"/>
      <c r="D54" s="321"/>
      <c r="E54" s="927"/>
      <c r="F54" s="928"/>
    </row>
    <row r="55" spans="1:11" ht="120">
      <c r="A55" s="345">
        <v>4.0999999999999996</v>
      </c>
      <c r="B55" s="330" t="s">
        <v>831</v>
      </c>
      <c r="C55" s="344"/>
      <c r="D55" s="314"/>
      <c r="E55" s="929"/>
      <c r="F55" s="930"/>
    </row>
    <row r="56" spans="1:11">
      <c r="A56" s="355"/>
      <c r="B56" s="330" t="s">
        <v>832</v>
      </c>
      <c r="C56" s="344" t="s">
        <v>20</v>
      </c>
      <c r="D56" s="314">
        <v>13</v>
      </c>
      <c r="E56" s="929"/>
      <c r="F56" s="930"/>
    </row>
    <row r="57" spans="1:11" ht="30">
      <c r="A57" s="345">
        <v>4.2</v>
      </c>
      <c r="B57" s="330" t="s">
        <v>833</v>
      </c>
      <c r="C57" s="344"/>
      <c r="D57" s="314"/>
      <c r="E57" s="929"/>
      <c r="F57" s="930"/>
    </row>
    <row r="58" spans="1:11">
      <c r="A58" s="355"/>
      <c r="B58" s="330" t="s">
        <v>832</v>
      </c>
      <c r="C58" s="344" t="s">
        <v>20</v>
      </c>
      <c r="D58" s="314">
        <v>2</v>
      </c>
      <c r="E58" s="931"/>
      <c r="F58" s="932"/>
    </row>
    <row r="59" spans="1:11" ht="15.75">
      <c r="A59" s="345"/>
      <c r="B59" s="326" t="s">
        <v>834</v>
      </c>
      <c r="C59" s="344"/>
      <c r="D59" s="321"/>
      <c r="E59" s="314"/>
      <c r="F59" s="819"/>
    </row>
    <row r="60" spans="1:11" ht="15.75">
      <c r="A60" s="345"/>
      <c r="B60" s="326"/>
      <c r="C60" s="344"/>
      <c r="D60" s="321"/>
      <c r="E60" s="314"/>
      <c r="F60" s="322"/>
    </row>
    <row r="61" spans="1:11" ht="15.75">
      <c r="A61" s="811">
        <v>5</v>
      </c>
      <c r="B61" s="812" t="s">
        <v>835</v>
      </c>
      <c r="C61" s="925"/>
      <c r="D61" s="925"/>
      <c r="E61" s="925"/>
      <c r="F61" s="926"/>
    </row>
    <row r="62" spans="1:11" ht="153" customHeight="1">
      <c r="A62" s="345">
        <v>5.0999999999999996</v>
      </c>
      <c r="B62" s="356" t="s">
        <v>836</v>
      </c>
      <c r="C62" s="344"/>
      <c r="D62" s="321"/>
      <c r="E62" s="927"/>
      <c r="F62" s="928"/>
    </row>
    <row r="63" spans="1:11">
      <c r="A63" s="355"/>
      <c r="B63" s="330" t="s">
        <v>837</v>
      </c>
      <c r="C63" s="344" t="s">
        <v>20</v>
      </c>
      <c r="D63" s="314">
        <v>13</v>
      </c>
      <c r="E63" s="929"/>
      <c r="F63" s="930"/>
    </row>
    <row r="64" spans="1:11" ht="153" customHeight="1">
      <c r="A64" s="345">
        <v>5.2</v>
      </c>
      <c r="B64" s="356" t="s">
        <v>838</v>
      </c>
      <c r="C64" s="344"/>
      <c r="D64" s="321"/>
      <c r="E64" s="929"/>
      <c r="F64" s="930"/>
    </row>
    <row r="65" spans="1:6">
      <c r="A65" s="355"/>
      <c r="B65" s="330" t="s">
        <v>837</v>
      </c>
      <c r="C65" s="344" t="s">
        <v>20</v>
      </c>
      <c r="D65" s="314">
        <v>2</v>
      </c>
      <c r="E65" s="929"/>
      <c r="F65" s="930"/>
    </row>
    <row r="66" spans="1:6" ht="105">
      <c r="A66" s="345">
        <v>5.3</v>
      </c>
      <c r="B66" s="357" t="s">
        <v>839</v>
      </c>
      <c r="C66" s="344"/>
      <c r="D66" s="321"/>
      <c r="E66" s="929"/>
      <c r="F66" s="930"/>
    </row>
    <row r="67" spans="1:6">
      <c r="A67" s="345"/>
      <c r="B67" s="357" t="s">
        <v>840</v>
      </c>
      <c r="C67" s="344" t="s">
        <v>20</v>
      </c>
      <c r="D67" s="314">
        <v>15</v>
      </c>
      <c r="E67" s="931"/>
      <c r="F67" s="932"/>
    </row>
    <row r="68" spans="1:6" ht="15.75">
      <c r="A68" s="345"/>
      <c r="B68" s="326" t="s">
        <v>841</v>
      </c>
      <c r="C68" s="344"/>
      <c r="D68" s="321"/>
      <c r="E68" s="314"/>
      <c r="F68" s="819"/>
    </row>
    <row r="69" spans="1:6" ht="15.75">
      <c r="A69" s="345"/>
      <c r="B69" s="326"/>
      <c r="C69" s="344"/>
      <c r="D69" s="321"/>
      <c r="E69" s="314"/>
      <c r="F69" s="322"/>
    </row>
    <row r="70" spans="1:6" ht="15.75">
      <c r="A70" s="811">
        <v>6</v>
      </c>
      <c r="B70" s="812" t="s">
        <v>842</v>
      </c>
      <c r="C70" s="925"/>
      <c r="D70" s="925"/>
      <c r="E70" s="925"/>
      <c r="F70" s="926"/>
    </row>
    <row r="71" spans="1:6" ht="30">
      <c r="A71" s="345"/>
      <c r="B71" s="330" t="s">
        <v>843</v>
      </c>
      <c r="C71" s="344"/>
      <c r="D71" s="321"/>
      <c r="E71" s="927"/>
      <c r="F71" s="928"/>
    </row>
    <row r="72" spans="1:6" ht="51.75" customHeight="1">
      <c r="A72" s="310"/>
      <c r="B72" s="311" t="s">
        <v>844</v>
      </c>
      <c r="C72" s="344"/>
      <c r="D72" s="321"/>
      <c r="E72" s="929"/>
      <c r="F72" s="930"/>
    </row>
    <row r="73" spans="1:6" ht="60">
      <c r="A73" s="310"/>
      <c r="B73" s="311" t="s">
        <v>845</v>
      </c>
      <c r="C73" s="344"/>
      <c r="D73" s="321"/>
      <c r="E73" s="929"/>
      <c r="F73" s="930"/>
    </row>
    <row r="74" spans="1:6" ht="30">
      <c r="A74" s="310"/>
      <c r="B74" s="311" t="s">
        <v>846</v>
      </c>
      <c r="C74" s="344"/>
      <c r="D74" s="321"/>
      <c r="E74" s="929"/>
      <c r="F74" s="930"/>
    </row>
    <row r="75" spans="1:6" ht="60">
      <c r="A75" s="310"/>
      <c r="B75" s="311" t="s">
        <v>847</v>
      </c>
      <c r="C75" s="344"/>
      <c r="D75" s="321"/>
      <c r="E75" s="929"/>
      <c r="F75" s="930"/>
    </row>
    <row r="76" spans="1:6" ht="30">
      <c r="A76" s="345">
        <v>6.1</v>
      </c>
      <c r="B76" s="357" t="s">
        <v>848</v>
      </c>
      <c r="C76" s="344"/>
      <c r="D76" s="321"/>
      <c r="E76" s="929"/>
      <c r="F76" s="930"/>
    </row>
    <row r="77" spans="1:6" ht="45">
      <c r="A77" s="345"/>
      <c r="B77" s="359" t="s">
        <v>849</v>
      </c>
      <c r="C77" s="344"/>
      <c r="D77" s="321"/>
      <c r="E77" s="929"/>
      <c r="F77" s="930"/>
    </row>
    <row r="78" spans="1:6" ht="30">
      <c r="A78" s="345"/>
      <c r="B78" s="359" t="s">
        <v>850</v>
      </c>
      <c r="C78" s="344"/>
      <c r="D78" s="321"/>
      <c r="E78" s="929"/>
      <c r="F78" s="930"/>
    </row>
    <row r="79" spans="1:6" ht="45">
      <c r="A79" s="345"/>
      <c r="B79" s="359" t="s">
        <v>851</v>
      </c>
      <c r="C79" s="344"/>
      <c r="D79" s="321"/>
      <c r="E79" s="929"/>
      <c r="F79" s="930"/>
    </row>
    <row r="80" spans="1:6" ht="45">
      <c r="A80" s="345"/>
      <c r="B80" s="359" t="s">
        <v>852</v>
      </c>
      <c r="C80" s="344"/>
      <c r="D80" s="321"/>
      <c r="E80" s="929"/>
      <c r="F80" s="930"/>
    </row>
    <row r="81" spans="1:10" ht="45">
      <c r="A81" s="345"/>
      <c r="B81" s="330" t="s">
        <v>853</v>
      </c>
      <c r="C81" s="344"/>
      <c r="D81" s="321"/>
      <c r="E81" s="929"/>
      <c r="F81" s="930"/>
    </row>
    <row r="82" spans="1:10">
      <c r="A82" s="345"/>
      <c r="B82" s="330" t="s">
        <v>854</v>
      </c>
      <c r="C82" s="344" t="s">
        <v>20</v>
      </c>
      <c r="D82" s="321">
        <v>1</v>
      </c>
      <c r="E82" s="931"/>
      <c r="F82" s="932"/>
    </row>
    <row r="83" spans="1:10" ht="15.75">
      <c r="A83" s="345"/>
      <c r="B83" s="326" t="s">
        <v>855</v>
      </c>
      <c r="C83" s="344"/>
      <c r="D83" s="321"/>
      <c r="E83" s="314"/>
      <c r="F83" s="819"/>
    </row>
    <row r="84" spans="1:10">
      <c r="A84" s="310"/>
      <c r="B84" s="311"/>
      <c r="C84" s="344"/>
      <c r="D84" s="321"/>
      <c r="E84" s="314"/>
      <c r="F84" s="322"/>
    </row>
    <row r="85" spans="1:10" ht="31.5">
      <c r="A85" s="811">
        <v>7</v>
      </c>
      <c r="B85" s="812" t="s">
        <v>856</v>
      </c>
      <c r="C85" s="925"/>
      <c r="D85" s="925"/>
      <c r="E85" s="925"/>
      <c r="F85" s="926"/>
    </row>
    <row r="86" spans="1:10" s="363" customFormat="1" ht="45">
      <c r="A86" s="341" t="s">
        <v>857</v>
      </c>
      <c r="B86" s="330" t="s">
        <v>858</v>
      </c>
      <c r="C86" s="360"/>
      <c r="D86" s="361"/>
      <c r="E86" s="946"/>
      <c r="F86" s="947"/>
      <c r="G86" s="362"/>
      <c r="H86" s="362"/>
      <c r="I86" s="362"/>
      <c r="J86" s="362"/>
    </row>
    <row r="87" spans="1:10" s="363" customFormat="1" ht="30">
      <c r="A87" s="345"/>
      <c r="B87" s="330" t="s">
        <v>859</v>
      </c>
      <c r="C87" s="360"/>
      <c r="D87" s="361"/>
      <c r="E87" s="948"/>
      <c r="F87" s="949"/>
      <c r="G87" s="362"/>
      <c r="H87" s="362"/>
      <c r="I87" s="362"/>
      <c r="J87" s="362"/>
    </row>
    <row r="88" spans="1:10" s="363" customFormat="1" ht="30">
      <c r="A88" s="345"/>
      <c r="B88" s="330" t="s">
        <v>860</v>
      </c>
      <c r="C88" s="360"/>
      <c r="D88" s="361"/>
      <c r="E88" s="948"/>
      <c r="F88" s="949"/>
      <c r="G88" s="362"/>
      <c r="H88" s="362"/>
      <c r="I88" s="362"/>
      <c r="J88" s="362"/>
    </row>
    <row r="89" spans="1:10" s="363" customFormat="1" ht="14.25" customHeight="1">
      <c r="A89" s="345"/>
      <c r="B89" s="330" t="s">
        <v>861</v>
      </c>
      <c r="C89" s="360"/>
      <c r="D89" s="361"/>
      <c r="E89" s="948"/>
      <c r="F89" s="949"/>
      <c r="G89" s="362"/>
      <c r="H89" s="362"/>
      <c r="I89" s="362"/>
      <c r="J89" s="362"/>
    </row>
    <row r="90" spans="1:10" s="363" customFormat="1" ht="45">
      <c r="A90" s="345"/>
      <c r="B90" s="330" t="s">
        <v>862</v>
      </c>
      <c r="C90" s="360"/>
      <c r="D90" s="361"/>
      <c r="E90" s="948"/>
      <c r="F90" s="949"/>
      <c r="G90" s="362"/>
      <c r="H90" s="362"/>
      <c r="I90" s="362"/>
      <c r="J90" s="362"/>
    </row>
    <row r="91" spans="1:10" ht="45">
      <c r="A91" s="358"/>
      <c r="B91" s="330" t="s">
        <v>863</v>
      </c>
      <c r="C91" s="344"/>
      <c r="D91" s="321"/>
      <c r="E91" s="948"/>
      <c r="F91" s="949"/>
    </row>
    <row r="92" spans="1:10" ht="45">
      <c r="A92" s="358"/>
      <c r="B92" s="330" t="s">
        <v>864</v>
      </c>
      <c r="C92" s="344"/>
      <c r="D92" s="321"/>
      <c r="E92" s="948"/>
      <c r="F92" s="949"/>
    </row>
    <row r="93" spans="1:10" ht="30">
      <c r="A93" s="358"/>
      <c r="B93" s="330" t="s">
        <v>865</v>
      </c>
      <c r="C93" s="344"/>
      <c r="D93" s="321"/>
      <c r="E93" s="948"/>
      <c r="F93" s="949"/>
    </row>
    <row r="94" spans="1:10" ht="30">
      <c r="A94" s="358"/>
      <c r="B94" s="330" t="s">
        <v>866</v>
      </c>
      <c r="C94" s="344"/>
      <c r="D94" s="321"/>
      <c r="E94" s="948"/>
      <c r="F94" s="949"/>
    </row>
    <row r="95" spans="1:10" ht="15.75">
      <c r="A95" s="358"/>
      <c r="B95" s="330" t="s">
        <v>867</v>
      </c>
      <c r="C95" s="344"/>
      <c r="D95" s="321"/>
      <c r="E95" s="948"/>
      <c r="F95" s="949"/>
    </row>
    <row r="96" spans="1:10" ht="60">
      <c r="A96" s="358"/>
      <c r="B96" s="330" t="s">
        <v>868</v>
      </c>
      <c r="C96" s="344"/>
      <c r="D96" s="321"/>
      <c r="E96" s="948"/>
      <c r="F96" s="949"/>
    </row>
    <row r="97" spans="1:11" ht="90">
      <c r="A97" s="358"/>
      <c r="B97" s="330" t="s">
        <v>869</v>
      </c>
      <c r="C97" s="344"/>
      <c r="D97" s="321"/>
      <c r="E97" s="948"/>
      <c r="F97" s="949"/>
    </row>
    <row r="98" spans="1:11" ht="45">
      <c r="A98" s="358"/>
      <c r="B98" s="330" t="s">
        <v>870</v>
      </c>
      <c r="C98" s="344"/>
      <c r="D98" s="321"/>
      <c r="E98" s="950"/>
      <c r="F98" s="951"/>
    </row>
    <row r="99" spans="1:11" ht="15.75">
      <c r="A99" s="345"/>
      <c r="B99" s="364" t="s">
        <v>871</v>
      </c>
      <c r="C99" s="933" t="s">
        <v>885</v>
      </c>
      <c r="D99" s="933"/>
      <c r="E99" s="314"/>
      <c r="F99" s="819"/>
    </row>
    <row r="100" spans="1:11" ht="15.75">
      <c r="A100" s="345"/>
      <c r="B100" s="364"/>
      <c r="C100" s="344"/>
      <c r="D100" s="321"/>
      <c r="E100" s="314"/>
      <c r="F100" s="354"/>
    </row>
    <row r="101" spans="1:11" ht="15.75">
      <c r="A101" s="811">
        <v>8</v>
      </c>
      <c r="B101" s="812" t="s">
        <v>872</v>
      </c>
      <c r="C101" s="925"/>
      <c r="D101" s="925"/>
      <c r="E101" s="925"/>
      <c r="F101" s="926"/>
      <c r="K101" s="316"/>
    </row>
    <row r="102" spans="1:11" ht="225">
      <c r="A102" s="353" t="s">
        <v>705</v>
      </c>
      <c r="B102" s="330" t="s">
        <v>873</v>
      </c>
      <c r="C102" s="346"/>
      <c r="D102" s="344"/>
      <c r="E102" s="927"/>
      <c r="F102" s="928"/>
      <c r="K102" s="316"/>
    </row>
    <row r="103" spans="1:11">
      <c r="A103" s="355"/>
      <c r="B103" s="330" t="s">
        <v>826</v>
      </c>
      <c r="C103" s="344" t="s">
        <v>874</v>
      </c>
      <c r="D103" s="365">
        <v>625</v>
      </c>
      <c r="E103" s="929"/>
      <c r="F103" s="930"/>
      <c r="K103" s="316"/>
    </row>
    <row r="104" spans="1:11" ht="105.75">
      <c r="A104" s="353" t="s">
        <v>708</v>
      </c>
      <c r="B104" s="330" t="s">
        <v>875</v>
      </c>
      <c r="C104" s="344"/>
      <c r="D104" s="344"/>
      <c r="E104" s="929"/>
      <c r="F104" s="930"/>
      <c r="K104" s="316"/>
    </row>
    <row r="105" spans="1:11">
      <c r="A105" s="355"/>
      <c r="B105" s="330" t="s">
        <v>876</v>
      </c>
      <c r="C105" s="344" t="s">
        <v>27</v>
      </c>
      <c r="D105" s="321">
        <v>20</v>
      </c>
      <c r="E105" s="929"/>
      <c r="F105" s="930"/>
      <c r="K105" s="316"/>
    </row>
    <row r="106" spans="1:11" ht="45">
      <c r="A106" s="353" t="s">
        <v>877</v>
      </c>
      <c r="B106" s="330" t="s">
        <v>878</v>
      </c>
      <c r="C106" s="344"/>
      <c r="D106" s="321"/>
      <c r="E106" s="929"/>
      <c r="F106" s="930"/>
      <c r="K106" s="316"/>
    </row>
    <row r="107" spans="1:11">
      <c r="A107" s="355"/>
      <c r="B107" s="330" t="s">
        <v>826</v>
      </c>
      <c r="C107" s="344" t="s">
        <v>20</v>
      </c>
      <c r="D107" s="321">
        <v>15</v>
      </c>
      <c r="E107" s="929"/>
      <c r="F107" s="930"/>
      <c r="K107" s="316"/>
    </row>
    <row r="108" spans="1:11" ht="120">
      <c r="A108" s="353" t="s">
        <v>879</v>
      </c>
      <c r="B108" s="330" t="s">
        <v>880</v>
      </c>
      <c r="C108" s="344"/>
      <c r="D108" s="321"/>
      <c r="E108" s="929"/>
      <c r="F108" s="930"/>
      <c r="K108" s="316"/>
    </row>
    <row r="109" spans="1:11">
      <c r="A109" s="355"/>
      <c r="B109" s="330" t="s">
        <v>826</v>
      </c>
      <c r="C109" s="344" t="s">
        <v>20</v>
      </c>
      <c r="D109" s="321">
        <v>10</v>
      </c>
      <c r="E109" s="929"/>
      <c r="F109" s="930"/>
      <c r="K109" s="316"/>
    </row>
    <row r="110" spans="1:11" ht="64.5" customHeight="1">
      <c r="A110" s="353" t="s">
        <v>881</v>
      </c>
      <c r="B110" s="330" t="s">
        <v>882</v>
      </c>
      <c r="C110" s="344"/>
      <c r="D110" s="321"/>
      <c r="E110" s="929"/>
      <c r="F110" s="930"/>
      <c r="K110" s="316"/>
    </row>
    <row r="111" spans="1:11" ht="14.25" customHeight="1">
      <c r="A111" s="355"/>
      <c r="B111" s="330" t="s">
        <v>826</v>
      </c>
      <c r="C111" s="344" t="s">
        <v>27</v>
      </c>
      <c r="D111" s="321">
        <v>80</v>
      </c>
      <c r="E111" s="929"/>
      <c r="F111" s="930"/>
      <c r="K111" s="316"/>
    </row>
    <row r="112" spans="1:11">
      <c r="A112" s="353" t="s">
        <v>883</v>
      </c>
      <c r="B112" s="330" t="s">
        <v>884</v>
      </c>
      <c r="C112" s="933" t="s">
        <v>885</v>
      </c>
      <c r="D112" s="933"/>
      <c r="E112" s="931"/>
      <c r="F112" s="932"/>
      <c r="K112" s="316"/>
    </row>
    <row r="113" spans="1:11" ht="15.75">
      <c r="A113" s="310"/>
      <c r="B113" s="366" t="s">
        <v>886</v>
      </c>
      <c r="C113" s="312"/>
      <c r="D113" s="313"/>
      <c r="E113" s="314"/>
      <c r="F113" s="820"/>
      <c r="K113" s="316"/>
    </row>
    <row r="114" spans="1:11" ht="15.75">
      <c r="A114" s="345"/>
      <c r="B114" s="364"/>
      <c r="C114" s="344"/>
      <c r="D114" s="321"/>
      <c r="E114" s="314"/>
      <c r="F114" s="354"/>
    </row>
    <row r="115" spans="1:11" ht="47.25">
      <c r="A115" s="811">
        <v>9</v>
      </c>
      <c r="B115" s="812" t="s">
        <v>887</v>
      </c>
      <c r="C115" s="925"/>
      <c r="D115" s="925"/>
      <c r="E115" s="925"/>
      <c r="F115" s="926"/>
    </row>
    <row r="116" spans="1:11">
      <c r="A116" s="345"/>
      <c r="B116" s="367" t="s">
        <v>888</v>
      </c>
      <c r="C116" s="344"/>
      <c r="D116" s="321"/>
      <c r="E116" s="927"/>
      <c r="F116" s="928"/>
    </row>
    <row r="117" spans="1:11">
      <c r="A117" s="345">
        <v>9.1</v>
      </c>
      <c r="B117" s="368" t="s">
        <v>889</v>
      </c>
      <c r="C117" s="344"/>
      <c r="D117" s="321"/>
      <c r="E117" s="929"/>
      <c r="F117" s="930"/>
    </row>
    <row r="118" spans="1:11">
      <c r="A118" s="345">
        <v>9.1999999999999993</v>
      </c>
      <c r="B118" s="368" t="s">
        <v>890</v>
      </c>
      <c r="C118" s="344"/>
      <c r="D118" s="321"/>
      <c r="E118" s="929"/>
      <c r="F118" s="930"/>
    </row>
    <row r="119" spans="1:11">
      <c r="A119" s="345">
        <v>9.3000000000000007</v>
      </c>
      <c r="B119" s="368" t="s">
        <v>891</v>
      </c>
      <c r="C119" s="344"/>
      <c r="D119" s="321"/>
      <c r="E119" s="929"/>
      <c r="F119" s="930"/>
    </row>
    <row r="120" spans="1:11">
      <c r="A120" s="345">
        <v>9.4</v>
      </c>
      <c r="B120" s="368" t="s">
        <v>892</v>
      </c>
      <c r="C120" s="344"/>
      <c r="D120" s="321"/>
      <c r="E120" s="929"/>
      <c r="F120" s="930"/>
    </row>
    <row r="121" spans="1:11">
      <c r="A121" s="345">
        <v>9.5</v>
      </c>
      <c r="B121" s="368" t="s">
        <v>893</v>
      </c>
      <c r="C121" s="344"/>
      <c r="D121" s="321"/>
      <c r="E121" s="929"/>
      <c r="F121" s="930"/>
    </row>
    <row r="122" spans="1:11" ht="105" customHeight="1">
      <c r="A122" s="345"/>
      <c r="B122" s="369" t="s">
        <v>894</v>
      </c>
      <c r="C122" s="344"/>
      <c r="D122" s="321"/>
      <c r="E122" s="931"/>
      <c r="F122" s="932"/>
    </row>
    <row r="123" spans="1:11" ht="21" customHeight="1" thickBot="1">
      <c r="A123" s="370"/>
      <c r="B123" s="371" t="s">
        <v>895</v>
      </c>
      <c r="C123" s="933" t="s">
        <v>885</v>
      </c>
      <c r="D123" s="933"/>
      <c r="E123" s="372"/>
      <c r="F123" s="821"/>
    </row>
    <row r="124" spans="1:11" ht="16.5" thickTop="1">
      <c r="A124" s="373"/>
      <c r="B124" s="374"/>
      <c r="C124" s="375"/>
      <c r="D124" s="376"/>
      <c r="E124" s="377"/>
      <c r="F124" s="378"/>
    </row>
    <row r="125" spans="1:11" ht="15.75">
      <c r="A125" s="373"/>
      <c r="B125" s="374"/>
      <c r="C125" s="375"/>
      <c r="D125" s="376"/>
      <c r="E125" s="377"/>
      <c r="F125" s="378"/>
    </row>
    <row r="126" spans="1:11" ht="15.75">
      <c r="A126" s="379"/>
      <c r="B126" s="374" t="s">
        <v>896</v>
      </c>
      <c r="C126" s="375"/>
      <c r="D126" s="376"/>
      <c r="E126" s="377"/>
      <c r="F126" s="378"/>
    </row>
    <row r="127" spans="1:11">
      <c r="A127" s="380"/>
      <c r="B127" s="381"/>
      <c r="C127" s="382"/>
      <c r="D127" s="383"/>
      <c r="E127" s="384"/>
      <c r="F127" s="384"/>
    </row>
    <row r="128" spans="1:11" ht="15.75">
      <c r="A128" s="385">
        <v>1</v>
      </c>
      <c r="B128" s="386" t="s">
        <v>797</v>
      </c>
      <c r="C128" s="387"/>
      <c r="D128" s="388"/>
      <c r="E128" s="389"/>
      <c r="F128" s="822"/>
    </row>
    <row r="129" spans="1:6" ht="15.75">
      <c r="A129" s="385">
        <v>2</v>
      </c>
      <c r="B129" s="390" t="s">
        <v>817</v>
      </c>
      <c r="C129" s="387"/>
      <c r="D129" s="388"/>
      <c r="E129" s="389"/>
      <c r="F129" s="822"/>
    </row>
    <row r="130" spans="1:6" ht="30">
      <c r="A130" s="385">
        <v>3</v>
      </c>
      <c r="B130" s="386" t="s">
        <v>824</v>
      </c>
      <c r="C130" s="387"/>
      <c r="D130" s="388"/>
      <c r="E130" s="389"/>
      <c r="F130" s="822"/>
    </row>
    <row r="131" spans="1:6" ht="15.75">
      <c r="A131" s="385">
        <v>4</v>
      </c>
      <c r="B131" s="386" t="s">
        <v>897</v>
      </c>
      <c r="C131" s="387"/>
      <c r="D131" s="388"/>
      <c r="E131" s="389"/>
      <c r="F131" s="822"/>
    </row>
    <row r="132" spans="1:6" ht="15.75">
      <c r="A132" s="385">
        <v>5</v>
      </c>
      <c r="B132" s="386" t="s">
        <v>835</v>
      </c>
      <c r="C132" s="387"/>
      <c r="D132" s="388"/>
      <c r="E132" s="389"/>
      <c r="F132" s="822"/>
    </row>
    <row r="133" spans="1:6" ht="15.75">
      <c r="A133" s="385">
        <v>6</v>
      </c>
      <c r="B133" s="386" t="s">
        <v>842</v>
      </c>
      <c r="C133" s="387"/>
      <c r="D133" s="388"/>
      <c r="E133" s="389"/>
      <c r="F133" s="822"/>
    </row>
    <row r="134" spans="1:6" ht="15.75">
      <c r="A134" s="385">
        <v>7</v>
      </c>
      <c r="B134" s="924" t="s">
        <v>856</v>
      </c>
      <c r="C134" s="924"/>
      <c r="D134" s="388"/>
      <c r="E134" s="389"/>
      <c r="F134" s="822"/>
    </row>
    <row r="135" spans="1:6" ht="15.75">
      <c r="A135" s="391">
        <v>8</v>
      </c>
      <c r="B135" s="924" t="s">
        <v>898</v>
      </c>
      <c r="C135" s="924"/>
      <c r="D135" s="388"/>
      <c r="E135" s="389"/>
      <c r="F135" s="822"/>
    </row>
    <row r="136" spans="1:6" ht="30">
      <c r="A136" s="392">
        <v>9</v>
      </c>
      <c r="B136" s="393" t="s">
        <v>887</v>
      </c>
      <c r="C136" s="394"/>
      <c r="D136" s="388"/>
      <c r="E136" s="389"/>
      <c r="F136" s="822"/>
    </row>
    <row r="137" spans="1:6" ht="15.75">
      <c r="A137" s="844">
        <v>10</v>
      </c>
      <c r="B137" s="845" t="s">
        <v>899</v>
      </c>
      <c r="C137" s="845"/>
      <c r="D137" s="846"/>
      <c r="E137" s="847"/>
      <c r="F137" s="822"/>
    </row>
    <row r="138" spans="1:6" ht="31.5">
      <c r="A138" s="304"/>
      <c r="B138" s="395" t="s">
        <v>900</v>
      </c>
      <c r="C138" s="396"/>
      <c r="D138" s="397"/>
      <c r="E138" s="398"/>
      <c r="F138" s="823"/>
    </row>
    <row r="139" spans="1:6">
      <c r="A139" s="380"/>
      <c r="B139" s="381"/>
      <c r="C139" s="382"/>
      <c r="D139" s="383"/>
      <c r="E139" s="384"/>
      <c r="F139" s="399"/>
    </row>
  </sheetData>
  <mergeCells count="26">
    <mergeCell ref="E7:F16"/>
    <mergeCell ref="C4:F4"/>
    <mergeCell ref="C6:F6"/>
    <mergeCell ref="E18:F34"/>
    <mergeCell ref="C112:D112"/>
    <mergeCell ref="E102:F112"/>
    <mergeCell ref="E46:F50"/>
    <mergeCell ref="E54:F58"/>
    <mergeCell ref="E62:F67"/>
    <mergeCell ref="E71:F82"/>
    <mergeCell ref="E86:F98"/>
    <mergeCell ref="B134:C134"/>
    <mergeCell ref="B135:C135"/>
    <mergeCell ref="C17:F17"/>
    <mergeCell ref="C37:F37"/>
    <mergeCell ref="C45:F45"/>
    <mergeCell ref="C53:F53"/>
    <mergeCell ref="C61:F61"/>
    <mergeCell ref="C70:F70"/>
    <mergeCell ref="C85:F85"/>
    <mergeCell ref="C101:F101"/>
    <mergeCell ref="C115:F115"/>
    <mergeCell ref="E38:F41"/>
    <mergeCell ref="E116:F122"/>
    <mergeCell ref="C123:D123"/>
    <mergeCell ref="C99:D99"/>
  </mergeCells>
  <printOptions horizontalCentered="1"/>
  <pageMargins left="0.59055118110236204" right="0" top="0.511811023622047" bottom="0.49" header="0" footer="0"/>
  <pageSetup paperSize="9" scale="87" orientation="portrait" horizontalDpi="4294967292" verticalDpi="300" r:id="rId1"/>
  <headerFooter alignWithMargins="0">
    <oddHeader>&amp;C&amp;"YU L Swiss,Italic"&amp;10Projekat elektroenergetskih instalacija HK Srpski Itebej</oddHeader>
    <oddFooter>&amp;L&amp;"YU L Swiss,Italic"&amp;10Hidroprojekt Zrenjanin doo</oddFooter>
  </headerFooter>
  <rowBreaks count="2" manualBreakCount="2">
    <brk id="52" max="5" man="1"/>
    <brk id="69" max="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0" tint="-0.499984740745262"/>
  </sheetPr>
  <dimension ref="A1:H117"/>
  <sheetViews>
    <sheetView zoomScaleNormal="200" workbookViewId="0">
      <selection activeCell="G118" sqref="G118"/>
    </sheetView>
  </sheetViews>
  <sheetFormatPr defaultRowHeight="12.75"/>
  <cols>
    <col min="1" max="2" width="8.88671875" style="424"/>
    <col min="3" max="3" width="20.21875" style="409" customWidth="1"/>
    <col min="4" max="4" width="8" style="409" customWidth="1"/>
    <col min="5" max="5" width="8.88671875" style="424"/>
    <col min="6" max="6" width="8.88671875" style="409" customWidth="1"/>
    <col min="7" max="7" width="9.6640625" style="409" customWidth="1"/>
    <col min="8" max="8" width="11" style="409" customWidth="1"/>
    <col min="9" max="16384" width="8.88671875" style="424"/>
  </cols>
  <sheetData>
    <row r="1" spans="1:7" ht="30.75" customHeight="1" thickTop="1">
      <c r="A1" s="406" t="s">
        <v>780</v>
      </c>
      <c r="B1" s="952" t="s">
        <v>781</v>
      </c>
      <c r="C1" s="952"/>
      <c r="D1" s="407" t="s">
        <v>782</v>
      </c>
      <c r="E1" s="407" t="s">
        <v>4</v>
      </c>
      <c r="F1" s="407" t="s">
        <v>5</v>
      </c>
      <c r="G1" s="408" t="s">
        <v>901</v>
      </c>
    </row>
    <row r="2" spans="1:7" ht="18" customHeight="1">
      <c r="A2" s="410"/>
      <c r="B2" s="953"/>
      <c r="C2" s="953"/>
      <c r="D2" s="411"/>
      <c r="E2" s="411"/>
      <c r="F2" s="411"/>
      <c r="G2" s="412"/>
    </row>
    <row r="3" spans="1:7" ht="15" customHeight="1">
      <c r="A3" s="954" t="s">
        <v>902</v>
      </c>
      <c r="B3" s="955"/>
      <c r="C3" s="955"/>
      <c r="D3" s="955"/>
      <c r="E3" s="955"/>
      <c r="F3" s="955"/>
      <c r="G3" s="956"/>
    </row>
    <row r="4" spans="1:7" ht="15" customHeight="1">
      <c r="A4" s="413"/>
      <c r="B4" s="414"/>
      <c r="C4" s="414"/>
      <c r="D4" s="414"/>
      <c r="E4" s="414"/>
      <c r="F4" s="414"/>
      <c r="G4" s="415"/>
    </row>
    <row r="5" spans="1:7" ht="15" customHeight="1">
      <c r="A5" s="957" t="s">
        <v>903</v>
      </c>
      <c r="B5" s="958"/>
      <c r="C5" s="958"/>
      <c r="D5" s="958"/>
      <c r="E5" s="958"/>
      <c r="F5" s="958"/>
      <c r="G5" s="959"/>
    </row>
    <row r="6" spans="1:7" ht="15" customHeight="1">
      <c r="A6" s="416"/>
      <c r="B6" s="417"/>
      <c r="C6" s="417"/>
      <c r="D6" s="417"/>
      <c r="E6" s="417"/>
      <c r="F6" s="417"/>
      <c r="G6" s="418"/>
    </row>
    <row r="7" spans="1:7" ht="79.5" customHeight="1">
      <c r="A7" s="419">
        <v>1</v>
      </c>
      <c r="B7" s="960" t="s">
        <v>904</v>
      </c>
      <c r="C7" s="960"/>
      <c r="D7" s="420"/>
      <c r="E7" s="420"/>
      <c r="F7" s="972"/>
      <c r="G7" s="973"/>
    </row>
    <row r="8" spans="1:7" ht="25.5" customHeight="1">
      <c r="A8" s="419"/>
      <c r="B8" s="960" t="s">
        <v>905</v>
      </c>
      <c r="C8" s="960"/>
      <c r="D8" s="420"/>
      <c r="E8" s="420"/>
      <c r="F8" s="974"/>
      <c r="G8" s="975"/>
    </row>
    <row r="9" spans="1:7" ht="53.25" customHeight="1">
      <c r="A9" s="419"/>
      <c r="B9" s="960" t="s">
        <v>906</v>
      </c>
      <c r="C9" s="960"/>
      <c r="D9" s="420"/>
      <c r="E9" s="420"/>
      <c r="F9" s="974"/>
      <c r="G9" s="975"/>
    </row>
    <row r="10" spans="1:7" ht="37.5" customHeight="1">
      <c r="A10" s="419"/>
      <c r="B10" s="960" t="s">
        <v>907</v>
      </c>
      <c r="C10" s="960"/>
      <c r="D10" s="420"/>
      <c r="E10" s="420"/>
      <c r="F10" s="974"/>
      <c r="G10" s="975"/>
    </row>
    <row r="11" spans="1:7" ht="37.5" customHeight="1">
      <c r="A11" s="419"/>
      <c r="B11" s="960" t="s">
        <v>908</v>
      </c>
      <c r="C11" s="960"/>
      <c r="D11" s="420"/>
      <c r="E11" s="420"/>
      <c r="F11" s="974"/>
      <c r="G11" s="975"/>
    </row>
    <row r="12" spans="1:7" ht="39" customHeight="1">
      <c r="A12" s="419"/>
      <c r="B12" s="961" t="s">
        <v>909</v>
      </c>
      <c r="C12" s="962"/>
      <c r="D12" s="420"/>
      <c r="E12" s="420"/>
      <c r="F12" s="974"/>
      <c r="G12" s="975"/>
    </row>
    <row r="13" spans="1:7" ht="39" customHeight="1">
      <c r="A13" s="419"/>
      <c r="B13" s="960" t="s">
        <v>910</v>
      </c>
      <c r="C13" s="960"/>
      <c r="D13" s="420"/>
      <c r="E13" s="420"/>
      <c r="F13" s="974"/>
      <c r="G13" s="975"/>
    </row>
    <row r="14" spans="1:7" ht="78.75" customHeight="1">
      <c r="A14" s="419"/>
      <c r="B14" s="960" t="s">
        <v>911</v>
      </c>
      <c r="C14" s="960"/>
      <c r="D14" s="420" t="s">
        <v>912</v>
      </c>
      <c r="E14" s="420">
        <v>1</v>
      </c>
      <c r="F14" s="974"/>
      <c r="G14" s="975"/>
    </row>
    <row r="15" spans="1:7" ht="15.75" customHeight="1">
      <c r="A15" s="419"/>
      <c r="B15" s="421"/>
      <c r="C15" s="421"/>
      <c r="D15" s="420"/>
      <c r="E15" s="420"/>
      <c r="F15" s="974"/>
      <c r="G15" s="975"/>
    </row>
    <row r="16" spans="1:7" ht="78.75" customHeight="1">
      <c r="A16" s="419">
        <v>2</v>
      </c>
      <c r="B16" s="960" t="s">
        <v>913</v>
      </c>
      <c r="C16" s="960"/>
      <c r="D16" s="420"/>
      <c r="E16" s="420"/>
      <c r="F16" s="974"/>
      <c r="G16" s="975"/>
    </row>
    <row r="17" spans="1:7" ht="27" customHeight="1">
      <c r="A17" s="419"/>
      <c r="B17" s="960" t="s">
        <v>905</v>
      </c>
      <c r="C17" s="960"/>
      <c r="D17" s="420"/>
      <c r="E17" s="420"/>
      <c r="F17" s="974"/>
      <c r="G17" s="975"/>
    </row>
    <row r="18" spans="1:7" ht="37.5" customHeight="1">
      <c r="A18" s="419"/>
      <c r="B18" s="960" t="s">
        <v>914</v>
      </c>
      <c r="C18" s="960"/>
      <c r="D18" s="420"/>
      <c r="E18" s="420"/>
      <c r="F18" s="974"/>
      <c r="G18" s="975"/>
    </row>
    <row r="19" spans="1:7" ht="37.5" customHeight="1">
      <c r="A19" s="419"/>
      <c r="B19" s="960" t="s">
        <v>907</v>
      </c>
      <c r="C19" s="960"/>
      <c r="D19" s="420"/>
      <c r="E19" s="420"/>
      <c r="F19" s="974"/>
      <c r="G19" s="975"/>
    </row>
    <row r="20" spans="1:7" ht="37.5" customHeight="1">
      <c r="A20" s="419"/>
      <c r="B20" s="960" t="s">
        <v>915</v>
      </c>
      <c r="C20" s="960"/>
      <c r="D20" s="420"/>
      <c r="E20" s="420"/>
      <c r="F20" s="974"/>
      <c r="G20" s="975"/>
    </row>
    <row r="21" spans="1:7" ht="39" customHeight="1">
      <c r="A21" s="419"/>
      <c r="B21" s="960" t="s">
        <v>916</v>
      </c>
      <c r="C21" s="960"/>
      <c r="D21" s="420"/>
      <c r="E21" s="420"/>
      <c r="F21" s="974"/>
      <c r="G21" s="975"/>
    </row>
    <row r="22" spans="1:7" ht="40.5" customHeight="1">
      <c r="A22" s="419"/>
      <c r="B22" s="960" t="s">
        <v>917</v>
      </c>
      <c r="C22" s="960"/>
      <c r="D22" s="420"/>
      <c r="E22" s="420"/>
      <c r="F22" s="974"/>
      <c r="G22" s="975"/>
    </row>
    <row r="23" spans="1:7" ht="37.5" customHeight="1">
      <c r="A23" s="419"/>
      <c r="B23" s="960" t="s">
        <v>918</v>
      </c>
      <c r="C23" s="960"/>
      <c r="D23" s="420"/>
      <c r="E23" s="420"/>
      <c r="F23" s="974"/>
      <c r="G23" s="975"/>
    </row>
    <row r="24" spans="1:7" ht="27.75" customHeight="1">
      <c r="A24" s="419"/>
      <c r="B24" s="960" t="s">
        <v>919</v>
      </c>
      <c r="C24" s="960"/>
      <c r="D24" s="420"/>
      <c r="E24" s="420"/>
      <c r="F24" s="974"/>
      <c r="G24" s="975"/>
    </row>
    <row r="25" spans="1:7" ht="77.25" customHeight="1">
      <c r="A25" s="419"/>
      <c r="B25" s="960" t="s">
        <v>911</v>
      </c>
      <c r="C25" s="960"/>
      <c r="D25" s="420" t="s">
        <v>912</v>
      </c>
      <c r="E25" s="420">
        <v>1</v>
      </c>
      <c r="F25" s="974"/>
      <c r="G25" s="975"/>
    </row>
    <row r="26" spans="1:7" ht="15.75" customHeight="1">
      <c r="A26" s="419"/>
      <c r="B26" s="963"/>
      <c r="C26" s="963"/>
      <c r="D26" s="420"/>
      <c r="E26" s="420"/>
      <c r="F26" s="974"/>
      <c r="G26" s="975"/>
    </row>
    <row r="27" spans="1:7" ht="76.5" customHeight="1">
      <c r="A27" s="419">
        <v>3</v>
      </c>
      <c r="B27" s="960" t="s">
        <v>920</v>
      </c>
      <c r="C27" s="960"/>
      <c r="D27" s="420"/>
      <c r="E27" s="420"/>
      <c r="F27" s="974"/>
      <c r="G27" s="975"/>
    </row>
    <row r="28" spans="1:7" ht="38.25" customHeight="1">
      <c r="A28" s="419"/>
      <c r="B28" s="960" t="s">
        <v>921</v>
      </c>
      <c r="C28" s="960"/>
      <c r="D28" s="420"/>
      <c r="E28" s="420"/>
      <c r="F28" s="974"/>
      <c r="G28" s="975"/>
    </row>
    <row r="29" spans="1:7" ht="38.25" customHeight="1">
      <c r="A29" s="419"/>
      <c r="B29" s="960" t="s">
        <v>922</v>
      </c>
      <c r="C29" s="960"/>
      <c r="D29" s="420"/>
      <c r="E29" s="420"/>
      <c r="F29" s="974"/>
      <c r="G29" s="975"/>
    </row>
    <row r="30" spans="1:7" ht="75.75" customHeight="1">
      <c r="A30" s="419"/>
      <c r="B30" s="960" t="s">
        <v>911</v>
      </c>
      <c r="C30" s="960"/>
      <c r="D30" s="420" t="s">
        <v>912</v>
      </c>
      <c r="E30" s="420">
        <v>1</v>
      </c>
      <c r="F30" s="974"/>
      <c r="G30" s="975"/>
    </row>
    <row r="31" spans="1:7" ht="15.75" customHeight="1">
      <c r="A31" s="419"/>
      <c r="B31" s="963"/>
      <c r="C31" s="963"/>
      <c r="D31" s="420"/>
      <c r="E31" s="420"/>
      <c r="F31" s="974"/>
      <c r="G31" s="975"/>
    </row>
    <row r="32" spans="1:7" ht="76.5" customHeight="1">
      <c r="A32" s="419">
        <v>4</v>
      </c>
      <c r="B32" s="960" t="s">
        <v>923</v>
      </c>
      <c r="C32" s="960"/>
      <c r="D32" s="420" t="s">
        <v>20</v>
      </c>
      <c r="E32" s="420">
        <v>28</v>
      </c>
      <c r="F32" s="974"/>
      <c r="G32" s="975"/>
    </row>
    <row r="33" spans="1:7" ht="15.75" customHeight="1">
      <c r="A33" s="419"/>
      <c r="B33" s="963"/>
      <c r="C33" s="963"/>
      <c r="D33" s="420"/>
      <c r="E33" s="420"/>
      <c r="F33" s="974"/>
      <c r="G33" s="975"/>
    </row>
    <row r="34" spans="1:7" ht="79.5" customHeight="1">
      <c r="A34" s="419">
        <v>5</v>
      </c>
      <c r="B34" s="960" t="s">
        <v>924</v>
      </c>
      <c r="C34" s="960"/>
      <c r="D34" s="420" t="s">
        <v>20</v>
      </c>
      <c r="E34" s="420">
        <v>22</v>
      </c>
      <c r="F34" s="974"/>
      <c r="G34" s="975"/>
    </row>
    <row r="35" spans="1:7" ht="15.75" customHeight="1">
      <c r="A35" s="419"/>
      <c r="B35" s="963"/>
      <c r="C35" s="963"/>
      <c r="D35" s="420"/>
      <c r="E35" s="420"/>
      <c r="F35" s="974"/>
      <c r="G35" s="975"/>
    </row>
    <row r="36" spans="1:7" ht="71.25" customHeight="1">
      <c r="A36" s="419">
        <v>6</v>
      </c>
      <c r="B36" s="960" t="s">
        <v>925</v>
      </c>
      <c r="C36" s="960"/>
      <c r="D36" s="420" t="s">
        <v>20</v>
      </c>
      <c r="E36" s="420">
        <v>1</v>
      </c>
      <c r="F36" s="974"/>
      <c r="G36" s="975"/>
    </row>
    <row r="37" spans="1:7" ht="15.75" customHeight="1">
      <c r="A37" s="419"/>
      <c r="B37" s="963"/>
      <c r="C37" s="963"/>
      <c r="D37" s="420"/>
      <c r="E37" s="420"/>
      <c r="F37" s="974"/>
      <c r="G37" s="975"/>
    </row>
    <row r="38" spans="1:7" ht="93.75" customHeight="1">
      <c r="A38" s="419">
        <v>7</v>
      </c>
      <c r="B38" s="960" t="s">
        <v>926</v>
      </c>
      <c r="C38" s="960"/>
      <c r="D38" s="420"/>
      <c r="E38" s="420"/>
      <c r="F38" s="974"/>
      <c r="G38" s="975"/>
    </row>
    <row r="39" spans="1:7" ht="15.75" customHeight="1">
      <c r="A39" s="419"/>
      <c r="B39" s="960" t="s">
        <v>927</v>
      </c>
      <c r="C39" s="960"/>
      <c r="D39" s="420" t="s">
        <v>20</v>
      </c>
      <c r="E39" s="420">
        <v>6</v>
      </c>
      <c r="F39" s="974"/>
      <c r="G39" s="975"/>
    </row>
    <row r="40" spans="1:7" ht="15.75" customHeight="1">
      <c r="A40" s="419"/>
      <c r="B40" s="960" t="s">
        <v>928</v>
      </c>
      <c r="C40" s="960"/>
      <c r="D40" s="420" t="s">
        <v>20</v>
      </c>
      <c r="E40" s="420">
        <v>14</v>
      </c>
      <c r="F40" s="974"/>
      <c r="G40" s="975"/>
    </row>
    <row r="41" spans="1:7" ht="15.75" customHeight="1">
      <c r="A41" s="419"/>
      <c r="B41" s="422"/>
      <c r="C41" s="422"/>
      <c r="D41" s="420"/>
      <c r="E41" s="420"/>
      <c r="F41" s="974"/>
      <c r="G41" s="975"/>
    </row>
    <row r="42" spans="1:7" ht="40.5" customHeight="1">
      <c r="A42" s="419">
        <v>8</v>
      </c>
      <c r="B42" s="960" t="s">
        <v>929</v>
      </c>
      <c r="C42" s="960"/>
      <c r="D42" s="420" t="s">
        <v>20</v>
      </c>
      <c r="E42" s="420">
        <v>2</v>
      </c>
      <c r="F42" s="974"/>
      <c r="G42" s="975"/>
    </row>
    <row r="43" spans="1:7" ht="15.75" customHeight="1">
      <c r="A43" s="419"/>
      <c r="B43" s="422"/>
      <c r="C43" s="422"/>
      <c r="D43" s="420"/>
      <c r="E43" s="420"/>
      <c r="F43" s="974"/>
      <c r="G43" s="975"/>
    </row>
    <row r="44" spans="1:7" ht="37.5" customHeight="1">
      <c r="A44" s="419">
        <v>9</v>
      </c>
      <c r="B44" s="960" t="s">
        <v>930</v>
      </c>
      <c r="C44" s="960"/>
      <c r="D44" s="420" t="s">
        <v>20</v>
      </c>
      <c r="E44" s="420">
        <v>1</v>
      </c>
      <c r="F44" s="974"/>
      <c r="G44" s="975"/>
    </row>
    <row r="45" spans="1:7" ht="15.75" customHeight="1">
      <c r="A45" s="419"/>
      <c r="B45" s="422"/>
      <c r="C45" s="422"/>
      <c r="D45" s="420"/>
      <c r="E45" s="420"/>
      <c r="F45" s="974"/>
      <c r="G45" s="975"/>
    </row>
    <row r="46" spans="1:7" ht="105.75" customHeight="1">
      <c r="A46" s="419">
        <v>10</v>
      </c>
      <c r="B46" s="960" t="s">
        <v>931</v>
      </c>
      <c r="C46" s="960"/>
      <c r="D46" s="420"/>
      <c r="E46" s="420"/>
      <c r="F46" s="974"/>
      <c r="G46" s="975"/>
    </row>
    <row r="47" spans="1:7" ht="15.75" customHeight="1">
      <c r="A47" s="419"/>
      <c r="B47" s="960" t="s">
        <v>932</v>
      </c>
      <c r="C47" s="960"/>
      <c r="D47" s="420" t="s">
        <v>20</v>
      </c>
      <c r="E47" s="420">
        <v>8</v>
      </c>
      <c r="F47" s="974"/>
      <c r="G47" s="975"/>
    </row>
    <row r="48" spans="1:7" ht="15.75" customHeight="1">
      <c r="A48" s="419"/>
      <c r="B48" s="960" t="s">
        <v>933</v>
      </c>
      <c r="C48" s="960"/>
      <c r="D48" s="420" t="s">
        <v>20</v>
      </c>
      <c r="E48" s="420">
        <v>6</v>
      </c>
      <c r="F48" s="974"/>
      <c r="G48" s="975"/>
    </row>
    <row r="49" spans="1:8" ht="15.75" customHeight="1">
      <c r="A49" s="419"/>
      <c r="B49" s="960" t="s">
        <v>934</v>
      </c>
      <c r="C49" s="960"/>
      <c r="D49" s="420" t="s">
        <v>20</v>
      </c>
      <c r="E49" s="420">
        <v>2</v>
      </c>
      <c r="F49" s="974"/>
      <c r="G49" s="975"/>
      <c r="H49" s="423"/>
    </row>
    <row r="50" spans="1:8" ht="15.75" customHeight="1">
      <c r="A50" s="419"/>
      <c r="B50" s="960" t="s">
        <v>935</v>
      </c>
      <c r="C50" s="960"/>
      <c r="D50" s="420" t="s">
        <v>20</v>
      </c>
      <c r="E50" s="420">
        <v>1</v>
      </c>
      <c r="F50" s="974"/>
      <c r="G50" s="975"/>
      <c r="H50" s="423"/>
    </row>
    <row r="51" spans="1:8" ht="15" customHeight="1">
      <c r="A51" s="419"/>
      <c r="B51" s="963"/>
      <c r="C51" s="963"/>
      <c r="D51" s="420"/>
      <c r="E51" s="420"/>
      <c r="F51" s="974"/>
      <c r="G51" s="975"/>
    </row>
    <row r="52" spans="1:8" ht="28.5" customHeight="1">
      <c r="A52" s="419">
        <v>11</v>
      </c>
      <c r="B52" s="960" t="s">
        <v>936</v>
      </c>
      <c r="C52" s="960"/>
      <c r="D52" s="420"/>
      <c r="E52" s="420"/>
      <c r="F52" s="974"/>
      <c r="G52" s="975"/>
    </row>
    <row r="53" spans="1:8" ht="220.5" customHeight="1">
      <c r="A53" s="419"/>
      <c r="B53" s="960" t="s">
        <v>937</v>
      </c>
      <c r="C53" s="960"/>
      <c r="D53" s="420" t="s">
        <v>20</v>
      </c>
      <c r="E53" s="420">
        <v>12</v>
      </c>
      <c r="F53" s="974"/>
      <c r="G53" s="975"/>
    </row>
    <row r="54" spans="1:8" ht="230.25" customHeight="1">
      <c r="A54" s="419"/>
      <c r="B54" s="960" t="s">
        <v>938</v>
      </c>
      <c r="C54" s="960"/>
      <c r="D54" s="420" t="s">
        <v>20</v>
      </c>
      <c r="E54" s="420">
        <v>3</v>
      </c>
      <c r="F54" s="974"/>
      <c r="G54" s="975"/>
    </row>
    <row r="55" spans="1:8" ht="51" customHeight="1">
      <c r="A55" s="419"/>
      <c r="B55" s="960" t="s">
        <v>939</v>
      </c>
      <c r="C55" s="960"/>
      <c r="D55" s="420" t="s">
        <v>20</v>
      </c>
      <c r="E55" s="420">
        <v>8</v>
      </c>
      <c r="F55" s="974"/>
      <c r="G55" s="975"/>
    </row>
    <row r="56" spans="1:8" ht="30" customHeight="1">
      <c r="A56" s="419"/>
      <c r="B56" s="960" t="s">
        <v>940</v>
      </c>
      <c r="C56" s="960"/>
      <c r="D56" s="420" t="s">
        <v>20</v>
      </c>
      <c r="E56" s="420">
        <v>3</v>
      </c>
      <c r="F56" s="974"/>
      <c r="G56" s="975"/>
    </row>
    <row r="57" spans="1:8" ht="39.75" customHeight="1">
      <c r="A57" s="419"/>
      <c r="B57" s="960" t="s">
        <v>941</v>
      </c>
      <c r="C57" s="960"/>
      <c r="D57" s="420" t="s">
        <v>20</v>
      </c>
      <c r="E57" s="420">
        <v>4</v>
      </c>
      <c r="F57" s="974"/>
      <c r="G57" s="975"/>
    </row>
    <row r="58" spans="1:8" ht="15.75" customHeight="1">
      <c r="A58" s="419"/>
      <c r="B58" s="963"/>
      <c r="C58" s="963"/>
      <c r="D58" s="420"/>
      <c r="E58" s="420"/>
      <c r="F58" s="974"/>
      <c r="G58" s="975"/>
    </row>
    <row r="59" spans="1:8" ht="28.5" customHeight="1">
      <c r="A59" s="419">
        <v>12</v>
      </c>
      <c r="B59" s="960" t="s">
        <v>942</v>
      </c>
      <c r="C59" s="960"/>
      <c r="D59" s="420" t="s">
        <v>885</v>
      </c>
      <c r="E59" s="420"/>
      <c r="F59" s="974"/>
      <c r="G59" s="975"/>
    </row>
    <row r="60" spans="1:8" ht="15.75" customHeight="1">
      <c r="A60" s="419"/>
      <c r="B60" s="963"/>
      <c r="C60" s="963"/>
      <c r="D60" s="420"/>
      <c r="E60" s="420"/>
      <c r="F60" s="974"/>
      <c r="G60" s="975"/>
    </row>
    <row r="61" spans="1:8" ht="25.5" customHeight="1">
      <c r="A61" s="419">
        <v>13</v>
      </c>
      <c r="B61" s="960" t="s">
        <v>943</v>
      </c>
      <c r="C61" s="960"/>
      <c r="D61" s="420" t="s">
        <v>885</v>
      </c>
      <c r="E61" s="420"/>
      <c r="F61" s="974"/>
      <c r="G61" s="975"/>
    </row>
    <row r="62" spans="1:8" ht="15.75" customHeight="1">
      <c r="A62" s="419"/>
      <c r="B62" s="963"/>
      <c r="C62" s="963"/>
      <c r="D62" s="420"/>
      <c r="E62" s="420"/>
      <c r="F62" s="974"/>
      <c r="G62" s="975"/>
    </row>
    <row r="63" spans="1:8" ht="37.5" customHeight="1">
      <c r="A63" s="419">
        <v>14</v>
      </c>
      <c r="B63" s="960" t="s">
        <v>858</v>
      </c>
      <c r="C63" s="960"/>
      <c r="D63" s="420"/>
      <c r="E63" s="420"/>
      <c r="F63" s="974"/>
      <c r="G63" s="975"/>
    </row>
    <row r="64" spans="1:8" ht="24.75" customHeight="1">
      <c r="A64" s="419"/>
      <c r="B64" s="960" t="s">
        <v>859</v>
      </c>
      <c r="C64" s="960"/>
      <c r="D64" s="420"/>
      <c r="E64" s="420"/>
      <c r="F64" s="974"/>
      <c r="G64" s="975"/>
    </row>
    <row r="65" spans="1:8" ht="37.5" customHeight="1">
      <c r="A65" s="419"/>
      <c r="B65" s="960" t="s">
        <v>944</v>
      </c>
      <c r="C65" s="960"/>
      <c r="D65" s="420"/>
      <c r="E65" s="420"/>
      <c r="F65" s="974"/>
      <c r="G65" s="975"/>
    </row>
    <row r="66" spans="1:8" ht="28.5" customHeight="1">
      <c r="A66" s="419"/>
      <c r="B66" s="960" t="s">
        <v>861</v>
      </c>
      <c r="C66" s="960"/>
      <c r="D66" s="420"/>
      <c r="E66" s="420"/>
      <c r="F66" s="974"/>
      <c r="G66" s="975"/>
    </row>
    <row r="67" spans="1:8" ht="38.25" customHeight="1">
      <c r="A67" s="419"/>
      <c r="B67" s="960" t="s">
        <v>945</v>
      </c>
      <c r="C67" s="960"/>
      <c r="D67" s="420"/>
      <c r="E67" s="420"/>
      <c r="F67" s="974"/>
      <c r="G67" s="975"/>
    </row>
    <row r="68" spans="1:8" ht="38.25" customHeight="1">
      <c r="A68" s="419"/>
      <c r="B68" s="960" t="s">
        <v>863</v>
      </c>
      <c r="C68" s="960"/>
      <c r="D68" s="420"/>
      <c r="E68" s="420"/>
      <c r="F68" s="974"/>
      <c r="G68" s="975"/>
    </row>
    <row r="69" spans="1:8" ht="39" customHeight="1">
      <c r="A69" s="419"/>
      <c r="B69" s="960" t="s">
        <v>864</v>
      </c>
      <c r="C69" s="960"/>
      <c r="D69" s="420"/>
      <c r="E69" s="420"/>
      <c r="F69" s="974"/>
      <c r="G69" s="975"/>
    </row>
    <row r="70" spans="1:8" ht="27" customHeight="1">
      <c r="A70" s="419"/>
      <c r="B70" s="960" t="s">
        <v>865</v>
      </c>
      <c r="C70" s="960"/>
      <c r="D70" s="420"/>
      <c r="E70" s="420"/>
      <c r="F70" s="974"/>
      <c r="G70" s="975"/>
    </row>
    <row r="71" spans="1:8" ht="27.75" customHeight="1">
      <c r="A71" s="419"/>
      <c r="B71" s="960" t="s">
        <v>946</v>
      </c>
      <c r="C71" s="960"/>
      <c r="D71" s="420"/>
      <c r="E71" s="420"/>
      <c r="F71" s="974"/>
      <c r="G71" s="975"/>
    </row>
    <row r="72" spans="1:8" ht="26.25" customHeight="1">
      <c r="A72" s="419"/>
      <c r="B72" s="960" t="s">
        <v>867</v>
      </c>
      <c r="C72" s="960"/>
      <c r="D72" s="420"/>
      <c r="E72" s="420"/>
      <c r="F72" s="974"/>
      <c r="G72" s="975"/>
    </row>
    <row r="73" spans="1:8" ht="52.5" customHeight="1">
      <c r="A73" s="419"/>
      <c r="B73" s="960" t="s">
        <v>947</v>
      </c>
      <c r="C73" s="960"/>
      <c r="D73" s="420"/>
      <c r="E73" s="420"/>
      <c r="F73" s="974"/>
      <c r="G73" s="975"/>
    </row>
    <row r="74" spans="1:8" ht="77.25" customHeight="1">
      <c r="A74" s="419"/>
      <c r="B74" s="960" t="s">
        <v>869</v>
      </c>
      <c r="C74" s="960"/>
      <c r="D74" s="420"/>
      <c r="E74" s="420"/>
      <c r="F74" s="974"/>
      <c r="G74" s="975"/>
    </row>
    <row r="75" spans="1:8" ht="39.75" customHeight="1">
      <c r="A75" s="419"/>
      <c r="B75" s="960" t="s">
        <v>870</v>
      </c>
      <c r="C75" s="960"/>
      <c r="D75" s="420" t="s">
        <v>885</v>
      </c>
      <c r="E75" s="420"/>
      <c r="F75" s="974"/>
      <c r="G75" s="975"/>
    </row>
    <row r="76" spans="1:8" ht="15" customHeight="1">
      <c r="A76" s="419"/>
      <c r="B76" s="422"/>
      <c r="C76" s="422"/>
      <c r="D76" s="420"/>
      <c r="E76" s="420"/>
      <c r="F76" s="976"/>
      <c r="G76" s="977"/>
      <c r="H76" s="425"/>
    </row>
    <row r="77" spans="1:8" ht="15.75" customHeight="1">
      <c r="A77" s="964" t="s">
        <v>948</v>
      </c>
      <c r="B77" s="965"/>
      <c r="C77" s="965"/>
      <c r="D77" s="965"/>
      <c r="E77" s="965"/>
      <c r="F77" s="966"/>
      <c r="G77" s="967"/>
    </row>
    <row r="78" spans="1:8" ht="15">
      <c r="A78" s="968"/>
      <c r="B78" s="969"/>
      <c r="C78" s="969"/>
      <c r="D78" s="969"/>
      <c r="E78" s="969"/>
      <c r="F78" s="970"/>
      <c r="G78" s="971"/>
    </row>
    <row r="79" spans="1:8" ht="15.75" customHeight="1">
      <c r="A79" s="957" t="s">
        <v>949</v>
      </c>
      <c r="B79" s="958"/>
      <c r="C79" s="958"/>
      <c r="D79" s="958"/>
      <c r="E79" s="958"/>
      <c r="F79" s="958"/>
      <c r="G79" s="959"/>
    </row>
    <row r="80" spans="1:8" ht="15" customHeight="1">
      <c r="A80" s="426"/>
      <c r="B80" s="427"/>
      <c r="C80" s="428"/>
      <c r="D80" s="428"/>
      <c r="E80" s="427"/>
      <c r="F80" s="985"/>
      <c r="G80" s="986"/>
    </row>
    <row r="81" spans="1:7" ht="77.25" customHeight="1">
      <c r="A81" s="419">
        <v>1</v>
      </c>
      <c r="B81" s="960" t="s">
        <v>950</v>
      </c>
      <c r="C81" s="960"/>
      <c r="D81" s="420" t="s">
        <v>912</v>
      </c>
      <c r="E81" s="420">
        <v>1</v>
      </c>
      <c r="F81" s="987"/>
      <c r="G81" s="988"/>
    </row>
    <row r="82" spans="1:7" ht="15.75" customHeight="1">
      <c r="A82" s="419"/>
      <c r="B82" s="963"/>
      <c r="C82" s="963"/>
      <c r="D82" s="420"/>
      <c r="E82" s="420"/>
      <c r="F82" s="987"/>
      <c r="G82" s="988"/>
    </row>
    <row r="83" spans="1:7" ht="138" customHeight="1">
      <c r="A83" s="419">
        <v>2</v>
      </c>
      <c r="B83" s="960" t="s">
        <v>951</v>
      </c>
      <c r="C83" s="960"/>
      <c r="D83" s="420" t="s">
        <v>952</v>
      </c>
      <c r="E83" s="420">
        <v>83</v>
      </c>
      <c r="F83" s="987"/>
      <c r="G83" s="988"/>
    </row>
    <row r="84" spans="1:7" ht="15.75" customHeight="1">
      <c r="A84" s="419"/>
      <c r="B84" s="963"/>
      <c r="C84" s="963"/>
      <c r="D84" s="420"/>
      <c r="E84" s="420"/>
      <c r="F84" s="987"/>
      <c r="G84" s="988"/>
    </row>
    <row r="85" spans="1:7" ht="40.5" customHeight="1">
      <c r="A85" s="419">
        <v>3</v>
      </c>
      <c r="B85" s="960" t="s">
        <v>953</v>
      </c>
      <c r="C85" s="960"/>
      <c r="D85" s="420" t="s">
        <v>20</v>
      </c>
      <c r="E85" s="420">
        <v>4</v>
      </c>
      <c r="F85" s="987"/>
      <c r="G85" s="988"/>
    </row>
    <row r="86" spans="1:7" ht="15.75" customHeight="1">
      <c r="A86" s="419"/>
      <c r="B86" s="963"/>
      <c r="C86" s="963"/>
      <c r="D86" s="420"/>
      <c r="E86" s="420"/>
      <c r="F86" s="987"/>
      <c r="G86" s="988"/>
    </row>
    <row r="87" spans="1:7" ht="39" customHeight="1">
      <c r="A87" s="419">
        <v>4</v>
      </c>
      <c r="B87" s="960" t="s">
        <v>954</v>
      </c>
      <c r="C87" s="960"/>
      <c r="D87" s="420" t="s">
        <v>955</v>
      </c>
      <c r="E87" s="420">
        <v>62</v>
      </c>
      <c r="F87" s="987"/>
      <c r="G87" s="988"/>
    </row>
    <row r="88" spans="1:7" ht="15.75" customHeight="1">
      <c r="A88" s="419"/>
      <c r="B88" s="963"/>
      <c r="C88" s="963"/>
      <c r="D88" s="420"/>
      <c r="E88" s="420"/>
      <c r="F88" s="987"/>
      <c r="G88" s="988"/>
    </row>
    <row r="89" spans="1:7" ht="29.25" customHeight="1">
      <c r="A89" s="419">
        <v>5</v>
      </c>
      <c r="B89" s="960" t="s">
        <v>956</v>
      </c>
      <c r="C89" s="960"/>
      <c r="D89" s="420" t="s">
        <v>20</v>
      </c>
      <c r="E89" s="420">
        <v>20</v>
      </c>
      <c r="F89" s="987"/>
      <c r="G89" s="988"/>
    </row>
    <row r="90" spans="1:7" ht="15.75" customHeight="1">
      <c r="A90" s="419"/>
      <c r="B90" s="963"/>
      <c r="C90" s="963"/>
      <c r="D90" s="420"/>
      <c r="E90" s="420"/>
      <c r="F90" s="987"/>
      <c r="G90" s="988"/>
    </row>
    <row r="91" spans="1:7" ht="36.75" customHeight="1">
      <c r="A91" s="419">
        <v>6</v>
      </c>
      <c r="B91" s="960" t="s">
        <v>957</v>
      </c>
      <c r="C91" s="960"/>
      <c r="D91" s="420" t="s">
        <v>20</v>
      </c>
      <c r="E91" s="420">
        <v>4</v>
      </c>
      <c r="F91" s="987"/>
      <c r="G91" s="988"/>
    </row>
    <row r="92" spans="1:7" ht="14.25" customHeight="1">
      <c r="A92" s="419"/>
      <c r="B92" s="963"/>
      <c r="C92" s="963"/>
      <c r="D92" s="420"/>
      <c r="E92" s="420"/>
      <c r="F92" s="987"/>
      <c r="G92" s="988"/>
    </row>
    <row r="93" spans="1:7" ht="26.25" customHeight="1">
      <c r="A93" s="419">
        <v>7</v>
      </c>
      <c r="B93" s="960" t="s">
        <v>958</v>
      </c>
      <c r="C93" s="960"/>
      <c r="D93" s="420" t="s">
        <v>20</v>
      </c>
      <c r="E93" s="420">
        <v>4</v>
      </c>
      <c r="F93" s="987"/>
      <c r="G93" s="988"/>
    </row>
    <row r="94" spans="1:7" ht="14.25" customHeight="1">
      <c r="A94" s="419"/>
      <c r="B94" s="963"/>
      <c r="C94" s="963"/>
      <c r="D94" s="420"/>
      <c r="E94" s="420"/>
      <c r="F94" s="987"/>
      <c r="G94" s="988"/>
    </row>
    <row r="95" spans="1:7" ht="80.25" customHeight="1">
      <c r="A95" s="419">
        <v>8</v>
      </c>
      <c r="B95" s="960" t="s">
        <v>959</v>
      </c>
      <c r="C95" s="960"/>
      <c r="D95" s="420" t="s">
        <v>20</v>
      </c>
      <c r="E95" s="420">
        <v>4</v>
      </c>
      <c r="F95" s="987"/>
      <c r="G95" s="988"/>
    </row>
    <row r="96" spans="1:7" ht="15.75" customHeight="1">
      <c r="A96" s="419"/>
      <c r="B96" s="963"/>
      <c r="C96" s="963"/>
      <c r="D96" s="420"/>
      <c r="E96" s="420"/>
      <c r="F96" s="987"/>
      <c r="G96" s="988"/>
    </row>
    <row r="97" spans="1:7" ht="29.25" customHeight="1">
      <c r="A97" s="419">
        <v>9</v>
      </c>
      <c r="B97" s="960" t="s">
        <v>960</v>
      </c>
      <c r="C97" s="960"/>
      <c r="D97" s="420" t="s">
        <v>20</v>
      </c>
      <c r="E97" s="420">
        <v>32</v>
      </c>
      <c r="F97" s="987"/>
      <c r="G97" s="988"/>
    </row>
    <row r="98" spans="1:7" ht="15.75" customHeight="1">
      <c r="A98" s="419"/>
      <c r="B98" s="963"/>
      <c r="C98" s="963"/>
      <c r="D98" s="420"/>
      <c r="E98" s="420"/>
      <c r="F98" s="987"/>
      <c r="G98" s="988"/>
    </row>
    <row r="99" spans="1:7" ht="39" customHeight="1">
      <c r="A99" s="419">
        <v>10</v>
      </c>
      <c r="B99" s="960" t="s">
        <v>961</v>
      </c>
      <c r="C99" s="960"/>
      <c r="D99" s="420" t="s">
        <v>20</v>
      </c>
      <c r="E99" s="420">
        <v>15</v>
      </c>
      <c r="F99" s="987"/>
      <c r="G99" s="988"/>
    </row>
    <row r="100" spans="1:7" ht="15.75" customHeight="1">
      <c r="A100" s="419"/>
      <c r="B100" s="963"/>
      <c r="C100" s="963"/>
      <c r="D100" s="420"/>
      <c r="E100" s="420"/>
      <c r="F100" s="987"/>
      <c r="G100" s="988"/>
    </row>
    <row r="101" spans="1:7" ht="27" customHeight="1">
      <c r="A101" s="419">
        <v>11</v>
      </c>
      <c r="B101" s="960" t="s">
        <v>962</v>
      </c>
      <c r="C101" s="960"/>
      <c r="D101" s="420" t="s">
        <v>20</v>
      </c>
      <c r="E101" s="420">
        <v>10</v>
      </c>
      <c r="F101" s="987"/>
      <c r="G101" s="988"/>
    </row>
    <row r="102" spans="1:7" ht="15.75" customHeight="1">
      <c r="A102" s="419"/>
      <c r="B102" s="963"/>
      <c r="C102" s="963"/>
      <c r="D102" s="420"/>
      <c r="E102" s="420"/>
      <c r="F102" s="987"/>
      <c r="G102" s="988"/>
    </row>
    <row r="103" spans="1:7" ht="28.5" customHeight="1">
      <c r="A103" s="419">
        <v>12</v>
      </c>
      <c r="B103" s="960" t="s">
        <v>963</v>
      </c>
      <c r="C103" s="960"/>
      <c r="D103" s="420" t="s">
        <v>885</v>
      </c>
      <c r="E103" s="420"/>
      <c r="F103" s="987"/>
      <c r="G103" s="988"/>
    </row>
    <row r="104" spans="1:7" ht="15.75" customHeight="1">
      <c r="A104" s="419"/>
      <c r="B104" s="963"/>
      <c r="C104" s="963"/>
      <c r="D104" s="420"/>
      <c r="E104" s="420"/>
      <c r="F104" s="987"/>
      <c r="G104" s="988"/>
    </row>
    <row r="105" spans="1:7" ht="94.5" customHeight="1">
      <c r="A105" s="419">
        <v>13</v>
      </c>
      <c r="B105" s="980" t="s">
        <v>964</v>
      </c>
      <c r="C105" s="980"/>
      <c r="D105" s="420" t="s">
        <v>885</v>
      </c>
      <c r="E105" s="420"/>
      <c r="F105" s="987"/>
      <c r="G105" s="988"/>
    </row>
    <row r="106" spans="1:7" ht="15" customHeight="1">
      <c r="A106" s="429"/>
      <c r="B106" s="430"/>
      <c r="C106" s="431"/>
      <c r="D106" s="431"/>
      <c r="E106" s="430"/>
      <c r="F106" s="989"/>
      <c r="G106" s="990"/>
    </row>
    <row r="107" spans="1:7">
      <c r="A107" s="981" t="s">
        <v>965</v>
      </c>
      <c r="B107" s="982"/>
      <c r="C107" s="982"/>
      <c r="D107" s="982"/>
      <c r="E107" s="982"/>
      <c r="F107" s="983"/>
      <c r="G107" s="984"/>
    </row>
    <row r="108" spans="1:7" ht="13.5" thickBot="1">
      <c r="A108" s="432"/>
      <c r="B108" s="433"/>
      <c r="C108" s="434"/>
      <c r="D108" s="434"/>
      <c r="E108" s="433"/>
      <c r="F108" s="434"/>
      <c r="G108" s="435"/>
    </row>
    <row r="109" spans="1:7" ht="13.5" thickTop="1"/>
    <row r="110" spans="1:7">
      <c r="B110" s="979" t="s">
        <v>966</v>
      </c>
      <c r="C110" s="979"/>
      <c r="D110" s="979"/>
    </row>
    <row r="112" spans="1:7">
      <c r="A112" s="436"/>
      <c r="B112" s="978" t="s">
        <v>967</v>
      </c>
      <c r="C112" s="978"/>
      <c r="D112" s="978"/>
      <c r="E112" s="436"/>
      <c r="F112" s="437"/>
      <c r="G112" s="824"/>
    </row>
    <row r="113" spans="1:7">
      <c r="A113" s="436"/>
      <c r="B113" s="978" t="s">
        <v>968</v>
      </c>
      <c r="C113" s="978"/>
      <c r="D113" s="978"/>
      <c r="E113" s="436"/>
      <c r="F113" s="437"/>
      <c r="G113" s="824"/>
    </row>
    <row r="114" spans="1:7">
      <c r="G114" s="825"/>
    </row>
    <row r="115" spans="1:7">
      <c r="B115" s="979" t="s">
        <v>778</v>
      </c>
      <c r="C115" s="979"/>
      <c r="D115" s="438"/>
      <c r="E115" s="438"/>
      <c r="F115" s="438"/>
      <c r="G115" s="826"/>
    </row>
    <row r="117" spans="1:7">
      <c r="B117" s="438"/>
      <c r="C117" s="438"/>
      <c r="D117" s="438"/>
      <c r="E117" s="438"/>
      <c r="F117" s="438"/>
    </row>
  </sheetData>
  <mergeCells count="107">
    <mergeCell ref="B113:D113"/>
    <mergeCell ref="B115:C115"/>
    <mergeCell ref="B104:C104"/>
    <mergeCell ref="B105:C105"/>
    <mergeCell ref="A107:E107"/>
    <mergeCell ref="F107:G107"/>
    <mergeCell ref="B110:D110"/>
    <mergeCell ref="B112:D112"/>
    <mergeCell ref="B98:C98"/>
    <mergeCell ref="B99:C99"/>
    <mergeCell ref="B100:C100"/>
    <mergeCell ref="B101:C101"/>
    <mergeCell ref="B102:C102"/>
    <mergeCell ref="B103:C103"/>
    <mergeCell ref="F80:G106"/>
    <mergeCell ref="B92:C92"/>
    <mergeCell ref="B93:C93"/>
    <mergeCell ref="B94:C94"/>
    <mergeCell ref="B95:C95"/>
    <mergeCell ref="B96:C96"/>
    <mergeCell ref="B97:C97"/>
    <mergeCell ref="B86:C86"/>
    <mergeCell ref="B87:C87"/>
    <mergeCell ref="B88:C88"/>
    <mergeCell ref="B89:C89"/>
    <mergeCell ref="B90:C90"/>
    <mergeCell ref="B91:C91"/>
    <mergeCell ref="A79:G79"/>
    <mergeCell ref="B81:C81"/>
    <mergeCell ref="B82:C82"/>
    <mergeCell ref="B83:C83"/>
    <mergeCell ref="B84:C84"/>
    <mergeCell ref="B85:C85"/>
    <mergeCell ref="B73:C73"/>
    <mergeCell ref="B74:C74"/>
    <mergeCell ref="B75:C75"/>
    <mergeCell ref="A77:E77"/>
    <mergeCell ref="F77:G77"/>
    <mergeCell ref="A78:E78"/>
    <mergeCell ref="F78:G78"/>
    <mergeCell ref="F7:G76"/>
    <mergeCell ref="B67:C67"/>
    <mergeCell ref="B68:C68"/>
    <mergeCell ref="B69:C69"/>
    <mergeCell ref="B70:C70"/>
    <mergeCell ref="B71:C71"/>
    <mergeCell ref="B72:C72"/>
    <mergeCell ref="B61:C61"/>
    <mergeCell ref="B62:C62"/>
    <mergeCell ref="B63:C63"/>
    <mergeCell ref="B64:C64"/>
    <mergeCell ref="B65:C65"/>
    <mergeCell ref="B66:C66"/>
    <mergeCell ref="B55:C55"/>
    <mergeCell ref="B56:C56"/>
    <mergeCell ref="B57:C57"/>
    <mergeCell ref="B58:C58"/>
    <mergeCell ref="B59:C59"/>
    <mergeCell ref="B60:C60"/>
    <mergeCell ref="B49:C49"/>
    <mergeCell ref="B50:C50"/>
    <mergeCell ref="B51:C51"/>
    <mergeCell ref="B52:C52"/>
    <mergeCell ref="B53:C53"/>
    <mergeCell ref="B54:C54"/>
    <mergeCell ref="B40:C40"/>
    <mergeCell ref="B42:C42"/>
    <mergeCell ref="B44:C44"/>
    <mergeCell ref="B46:C46"/>
    <mergeCell ref="B47:C47"/>
    <mergeCell ref="B48:C48"/>
    <mergeCell ref="B37:C37"/>
    <mergeCell ref="B38:C38"/>
    <mergeCell ref="B39:C39"/>
    <mergeCell ref="B28:C28"/>
    <mergeCell ref="B29:C29"/>
    <mergeCell ref="B30:C30"/>
    <mergeCell ref="B31:C31"/>
    <mergeCell ref="B32:C32"/>
    <mergeCell ref="B33:C33"/>
    <mergeCell ref="B25:C25"/>
    <mergeCell ref="B26:C26"/>
    <mergeCell ref="B27:C27"/>
    <mergeCell ref="B19:C19"/>
    <mergeCell ref="B20:C20"/>
    <mergeCell ref="B21:C21"/>
    <mergeCell ref="B34:C34"/>
    <mergeCell ref="B35:C35"/>
    <mergeCell ref="B36:C36"/>
    <mergeCell ref="B1:C1"/>
    <mergeCell ref="B2:C2"/>
    <mergeCell ref="A3:G3"/>
    <mergeCell ref="A5:G5"/>
    <mergeCell ref="B7:C7"/>
    <mergeCell ref="B8:C8"/>
    <mergeCell ref="B22:C22"/>
    <mergeCell ref="B23:C23"/>
    <mergeCell ref="B24:C24"/>
    <mergeCell ref="B16:C16"/>
    <mergeCell ref="B17:C17"/>
    <mergeCell ref="B18:C18"/>
    <mergeCell ref="B9:C9"/>
    <mergeCell ref="B10:C10"/>
    <mergeCell ref="B11:C11"/>
    <mergeCell ref="B12:C12"/>
    <mergeCell ref="B13:C13"/>
    <mergeCell ref="B14:C14"/>
  </mergeCells>
  <printOptions horizontalCentered="1"/>
  <pageMargins left="0.6" right="0" top="0.51200000000000001" bottom="0.5" header="0" footer="0"/>
  <pageSetup firstPageNumber="0"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0" tint="-0.499984740745262"/>
  </sheetPr>
  <dimension ref="A1:H98"/>
  <sheetViews>
    <sheetView zoomScaleNormal="200" workbookViewId="0">
      <selection activeCell="I97" sqref="I97"/>
    </sheetView>
  </sheetViews>
  <sheetFormatPr defaultRowHeight="12.75"/>
  <cols>
    <col min="1" max="2" width="8.88671875" style="424"/>
    <col min="3" max="3" width="20.21875" style="409" customWidth="1"/>
    <col min="4" max="4" width="8" style="409" customWidth="1"/>
    <col min="5" max="5" width="8.88671875" style="424"/>
    <col min="6" max="6" width="8.88671875" style="409" customWidth="1"/>
    <col min="7" max="7" width="9.6640625" style="409" customWidth="1"/>
    <col min="8" max="8" width="11" style="409" customWidth="1"/>
    <col min="9" max="16384" width="8.88671875" style="424"/>
  </cols>
  <sheetData>
    <row r="1" spans="1:7" ht="30.75" customHeight="1" thickTop="1">
      <c r="A1" s="439" t="s">
        <v>780</v>
      </c>
      <c r="B1" s="991" t="s">
        <v>781</v>
      </c>
      <c r="C1" s="991"/>
      <c r="D1" s="440" t="s">
        <v>782</v>
      </c>
      <c r="E1" s="440" t="s">
        <v>4</v>
      </c>
      <c r="F1" s="440" t="s">
        <v>5</v>
      </c>
      <c r="G1" s="441" t="s">
        <v>901</v>
      </c>
    </row>
    <row r="2" spans="1:7" ht="18" customHeight="1">
      <c r="A2" s="442"/>
      <c r="B2" s="992"/>
      <c r="C2" s="992"/>
      <c r="D2" s="443"/>
      <c r="E2" s="443"/>
      <c r="F2" s="443"/>
      <c r="G2" s="444"/>
    </row>
    <row r="3" spans="1:7" ht="15" customHeight="1">
      <c r="A3" s="993" t="s">
        <v>969</v>
      </c>
      <c r="B3" s="994"/>
      <c r="C3" s="994"/>
      <c r="D3" s="994"/>
      <c r="E3" s="994"/>
      <c r="F3" s="994"/>
      <c r="G3" s="995"/>
    </row>
    <row r="4" spans="1:7" ht="15" customHeight="1">
      <c r="A4" s="445"/>
      <c r="B4" s="446"/>
      <c r="C4" s="446"/>
      <c r="D4" s="446"/>
      <c r="E4" s="446"/>
      <c r="F4" s="446"/>
      <c r="G4" s="447"/>
    </row>
    <row r="5" spans="1:7" ht="15" customHeight="1">
      <c r="A5" s="996" t="s">
        <v>903</v>
      </c>
      <c r="B5" s="997"/>
      <c r="C5" s="997"/>
      <c r="D5" s="997"/>
      <c r="E5" s="997"/>
      <c r="F5" s="997"/>
      <c r="G5" s="998"/>
    </row>
    <row r="6" spans="1:7" ht="15" customHeight="1">
      <c r="A6" s="445"/>
      <c r="B6" s="446"/>
      <c r="C6" s="446"/>
      <c r="D6" s="446"/>
      <c r="E6" s="446"/>
      <c r="F6" s="999"/>
      <c r="G6" s="1000"/>
    </row>
    <row r="7" spans="1:7" ht="79.5" customHeight="1">
      <c r="A7" s="419">
        <v>1</v>
      </c>
      <c r="B7" s="960" t="s">
        <v>970</v>
      </c>
      <c r="C7" s="960"/>
      <c r="D7" s="420"/>
      <c r="E7" s="420"/>
      <c r="F7" s="1001"/>
      <c r="G7" s="1002"/>
    </row>
    <row r="8" spans="1:7" ht="25.5" customHeight="1">
      <c r="A8" s="419"/>
      <c r="B8" s="960" t="s">
        <v>905</v>
      </c>
      <c r="C8" s="960"/>
      <c r="D8" s="420"/>
      <c r="E8" s="420"/>
      <c r="F8" s="1001"/>
      <c r="G8" s="1002"/>
    </row>
    <row r="9" spans="1:7" ht="53.25" customHeight="1">
      <c r="A9" s="419"/>
      <c r="B9" s="960" t="s">
        <v>906</v>
      </c>
      <c r="C9" s="960"/>
      <c r="D9" s="420"/>
      <c r="E9" s="420"/>
      <c r="F9" s="1001"/>
      <c r="G9" s="1002"/>
    </row>
    <row r="10" spans="1:7" ht="37.5" customHeight="1">
      <c r="A10" s="419"/>
      <c r="B10" s="960" t="s">
        <v>907</v>
      </c>
      <c r="C10" s="960"/>
      <c r="D10" s="420"/>
      <c r="E10" s="420"/>
      <c r="F10" s="1001"/>
      <c r="G10" s="1002"/>
    </row>
    <row r="11" spans="1:7" ht="37.5" customHeight="1">
      <c r="A11" s="419"/>
      <c r="B11" s="960" t="s">
        <v>971</v>
      </c>
      <c r="C11" s="960"/>
      <c r="D11" s="420"/>
      <c r="E11" s="420"/>
      <c r="F11" s="1001"/>
      <c r="G11" s="1002"/>
    </row>
    <row r="12" spans="1:7" ht="39" customHeight="1">
      <c r="A12" s="419"/>
      <c r="B12" s="961" t="s">
        <v>972</v>
      </c>
      <c r="C12" s="962"/>
      <c r="D12" s="420"/>
      <c r="E12" s="420"/>
      <c r="F12" s="1001"/>
      <c r="G12" s="1002"/>
    </row>
    <row r="13" spans="1:7" ht="39" customHeight="1">
      <c r="A13" s="419"/>
      <c r="B13" s="960" t="s">
        <v>973</v>
      </c>
      <c r="C13" s="960"/>
      <c r="D13" s="420"/>
      <c r="E13" s="420"/>
      <c r="F13" s="1001"/>
      <c r="G13" s="1002"/>
    </row>
    <row r="14" spans="1:7" ht="78.75" customHeight="1">
      <c r="A14" s="419"/>
      <c r="B14" s="960" t="s">
        <v>911</v>
      </c>
      <c r="C14" s="960"/>
      <c r="D14" s="420" t="s">
        <v>912</v>
      </c>
      <c r="E14" s="420">
        <v>1</v>
      </c>
      <c r="F14" s="1001"/>
      <c r="G14" s="1002"/>
    </row>
    <row r="15" spans="1:7" ht="15.75" customHeight="1">
      <c r="A15" s="419"/>
      <c r="B15" s="963"/>
      <c r="C15" s="963"/>
      <c r="D15" s="420"/>
      <c r="E15" s="420"/>
      <c r="F15" s="1001"/>
      <c r="G15" s="1002"/>
    </row>
    <row r="16" spans="1:7" ht="114.75" customHeight="1">
      <c r="A16" s="419">
        <v>2</v>
      </c>
      <c r="B16" s="960" t="s">
        <v>974</v>
      </c>
      <c r="C16" s="960"/>
      <c r="D16" s="420" t="s">
        <v>912</v>
      </c>
      <c r="E16" s="420">
        <v>6</v>
      </c>
      <c r="F16" s="1001"/>
      <c r="G16" s="1002"/>
    </row>
    <row r="17" spans="1:7" ht="15.75" customHeight="1">
      <c r="A17" s="419"/>
      <c r="B17" s="963"/>
      <c r="C17" s="963"/>
      <c r="D17" s="420"/>
      <c r="E17" s="420"/>
      <c r="F17" s="1001"/>
      <c r="G17" s="1002"/>
    </row>
    <row r="18" spans="1:7" ht="76.5" customHeight="1">
      <c r="A18" s="419">
        <v>3</v>
      </c>
      <c r="B18" s="960" t="s">
        <v>975</v>
      </c>
      <c r="C18" s="960"/>
      <c r="D18" s="420" t="s">
        <v>20</v>
      </c>
      <c r="E18" s="420">
        <v>8</v>
      </c>
      <c r="F18" s="1001"/>
      <c r="G18" s="1002"/>
    </row>
    <row r="19" spans="1:7" ht="15.75" customHeight="1">
      <c r="A19" s="419"/>
      <c r="B19" s="963"/>
      <c r="C19" s="963"/>
      <c r="D19" s="420"/>
      <c r="E19" s="420"/>
      <c r="F19" s="1001"/>
      <c r="G19" s="1002"/>
    </row>
    <row r="20" spans="1:7" ht="90" customHeight="1">
      <c r="A20" s="419">
        <v>4</v>
      </c>
      <c r="B20" s="960" t="s">
        <v>976</v>
      </c>
      <c r="C20" s="960"/>
      <c r="D20" s="420" t="s">
        <v>20</v>
      </c>
      <c r="E20" s="420">
        <v>10</v>
      </c>
      <c r="F20" s="1001"/>
      <c r="G20" s="1002"/>
    </row>
    <row r="21" spans="1:7" ht="15.75" customHeight="1">
      <c r="A21" s="419"/>
      <c r="B21" s="963"/>
      <c r="C21" s="963"/>
      <c r="D21" s="420"/>
      <c r="E21" s="420"/>
      <c r="F21" s="1001"/>
      <c r="G21" s="1002"/>
    </row>
    <row r="22" spans="1:7" ht="79.5" customHeight="1">
      <c r="A22" s="419">
        <v>5</v>
      </c>
      <c r="B22" s="960" t="s">
        <v>977</v>
      </c>
      <c r="C22" s="960"/>
      <c r="D22" s="420" t="s">
        <v>20</v>
      </c>
      <c r="E22" s="420">
        <v>8</v>
      </c>
      <c r="F22" s="1001"/>
      <c r="G22" s="1002"/>
    </row>
    <row r="23" spans="1:7" ht="15.75" customHeight="1">
      <c r="A23" s="419"/>
      <c r="B23" s="963"/>
      <c r="C23" s="963"/>
      <c r="D23" s="420"/>
      <c r="E23" s="420"/>
      <c r="F23" s="1001"/>
      <c r="G23" s="1002"/>
    </row>
    <row r="24" spans="1:7" ht="71.25" customHeight="1">
      <c r="A24" s="419">
        <v>6</v>
      </c>
      <c r="B24" s="960" t="s">
        <v>978</v>
      </c>
      <c r="C24" s="960"/>
      <c r="D24" s="420" t="s">
        <v>20</v>
      </c>
      <c r="E24" s="420">
        <v>4</v>
      </c>
      <c r="F24" s="1001"/>
      <c r="G24" s="1002"/>
    </row>
    <row r="25" spans="1:7" ht="15.75" customHeight="1">
      <c r="A25" s="419"/>
      <c r="B25" s="963"/>
      <c r="C25" s="963"/>
      <c r="D25" s="420"/>
      <c r="E25" s="420"/>
      <c r="F25" s="1001"/>
      <c r="G25" s="1002"/>
    </row>
    <row r="26" spans="1:7" ht="40.5" customHeight="1">
      <c r="A26" s="419">
        <v>7</v>
      </c>
      <c r="B26" s="960" t="s">
        <v>979</v>
      </c>
      <c r="C26" s="960"/>
      <c r="D26" s="420" t="s">
        <v>20</v>
      </c>
      <c r="E26" s="420">
        <v>8</v>
      </c>
      <c r="F26" s="1001"/>
      <c r="G26" s="1002"/>
    </row>
    <row r="27" spans="1:7" ht="15.75" customHeight="1">
      <c r="A27" s="419"/>
      <c r="B27" s="422"/>
      <c r="C27" s="422"/>
      <c r="D27" s="420"/>
      <c r="E27" s="420"/>
      <c r="F27" s="1001"/>
      <c r="G27" s="1002"/>
    </row>
    <row r="28" spans="1:7" ht="37.5" customHeight="1">
      <c r="A28" s="419">
        <v>8</v>
      </c>
      <c r="B28" s="960" t="s">
        <v>980</v>
      </c>
      <c r="C28" s="960"/>
      <c r="D28" s="420" t="s">
        <v>20</v>
      </c>
      <c r="E28" s="420">
        <v>4</v>
      </c>
      <c r="F28" s="1001"/>
      <c r="G28" s="1002"/>
    </row>
    <row r="29" spans="1:7" ht="15.75" customHeight="1">
      <c r="A29" s="419"/>
      <c r="B29" s="422"/>
      <c r="C29" s="422"/>
      <c r="D29" s="420"/>
      <c r="E29" s="420"/>
      <c r="F29" s="1001"/>
      <c r="G29" s="1002"/>
    </row>
    <row r="30" spans="1:7" ht="79.5" customHeight="1">
      <c r="A30" s="419">
        <v>9</v>
      </c>
      <c r="B30" s="960" t="s">
        <v>981</v>
      </c>
      <c r="C30" s="960"/>
      <c r="D30" s="420"/>
      <c r="E30" s="420"/>
      <c r="F30" s="1001"/>
      <c r="G30" s="1002"/>
    </row>
    <row r="31" spans="1:7" ht="15.75" customHeight="1">
      <c r="A31" s="419"/>
      <c r="B31" s="960" t="s">
        <v>932</v>
      </c>
      <c r="C31" s="960"/>
      <c r="D31" s="420" t="s">
        <v>20</v>
      </c>
      <c r="E31" s="420">
        <v>4</v>
      </c>
      <c r="F31" s="1001"/>
      <c r="G31" s="1002"/>
    </row>
    <row r="32" spans="1:7" ht="15.75" customHeight="1">
      <c r="A32" s="419"/>
      <c r="B32" s="960" t="s">
        <v>933</v>
      </c>
      <c r="C32" s="960"/>
      <c r="D32" s="420" t="s">
        <v>20</v>
      </c>
      <c r="E32" s="420">
        <v>4</v>
      </c>
      <c r="F32" s="1001"/>
      <c r="G32" s="1002"/>
    </row>
    <row r="33" spans="1:7" ht="15" customHeight="1">
      <c r="A33" s="419"/>
      <c r="B33" s="963"/>
      <c r="C33" s="963"/>
      <c r="D33" s="420"/>
      <c r="E33" s="420"/>
      <c r="F33" s="1001"/>
      <c r="G33" s="1002"/>
    </row>
    <row r="34" spans="1:7" ht="26.25" customHeight="1">
      <c r="A34" s="419">
        <v>10</v>
      </c>
      <c r="B34" s="960" t="s">
        <v>936</v>
      </c>
      <c r="C34" s="960"/>
      <c r="D34" s="420"/>
      <c r="E34" s="420"/>
      <c r="F34" s="1001"/>
      <c r="G34" s="1002"/>
    </row>
    <row r="35" spans="1:7" ht="169.5" customHeight="1">
      <c r="A35" s="419"/>
      <c r="B35" s="960" t="s">
        <v>982</v>
      </c>
      <c r="C35" s="960"/>
      <c r="D35" s="420" t="s">
        <v>20</v>
      </c>
      <c r="E35" s="420">
        <v>12</v>
      </c>
      <c r="F35" s="1001"/>
      <c r="G35" s="1002"/>
    </row>
    <row r="36" spans="1:7" ht="165.75" customHeight="1">
      <c r="A36" s="419"/>
      <c r="B36" s="960" t="s">
        <v>983</v>
      </c>
      <c r="C36" s="960"/>
      <c r="D36" s="420" t="s">
        <v>20</v>
      </c>
      <c r="E36" s="420">
        <v>1</v>
      </c>
      <c r="F36" s="1001"/>
      <c r="G36" s="1002"/>
    </row>
    <row r="37" spans="1:7" ht="118.5" customHeight="1">
      <c r="A37" s="419"/>
      <c r="B37" s="960" t="s">
        <v>984</v>
      </c>
      <c r="C37" s="960"/>
      <c r="D37" s="420" t="s">
        <v>20</v>
      </c>
      <c r="E37" s="420">
        <v>2</v>
      </c>
      <c r="F37" s="1001"/>
      <c r="G37" s="1002"/>
    </row>
    <row r="38" spans="1:7" ht="39" customHeight="1">
      <c r="A38" s="419"/>
      <c r="B38" s="960" t="s">
        <v>985</v>
      </c>
      <c r="C38" s="960"/>
      <c r="D38" s="420" t="s">
        <v>20</v>
      </c>
      <c r="E38" s="420">
        <v>3</v>
      </c>
      <c r="F38" s="1001"/>
      <c r="G38" s="1002"/>
    </row>
    <row r="39" spans="1:7" ht="15.75" customHeight="1">
      <c r="A39" s="419"/>
      <c r="B39" s="963"/>
      <c r="C39" s="963"/>
      <c r="D39" s="420"/>
      <c r="E39" s="420"/>
      <c r="F39" s="1001"/>
      <c r="G39" s="1002"/>
    </row>
    <row r="40" spans="1:7" ht="28.5" customHeight="1">
      <c r="A40" s="419">
        <v>11</v>
      </c>
      <c r="B40" s="960" t="s">
        <v>942</v>
      </c>
      <c r="C40" s="960"/>
      <c r="D40" s="420" t="s">
        <v>885</v>
      </c>
      <c r="E40" s="420"/>
      <c r="F40" s="1001"/>
      <c r="G40" s="1002"/>
    </row>
    <row r="41" spans="1:7" ht="15.75" customHeight="1">
      <c r="A41" s="419"/>
      <c r="B41" s="963"/>
      <c r="C41" s="963"/>
      <c r="D41" s="420"/>
      <c r="E41" s="420"/>
      <c r="F41" s="1001"/>
      <c r="G41" s="1002"/>
    </row>
    <row r="42" spans="1:7" ht="25.5" customHeight="1">
      <c r="A42" s="419">
        <v>12</v>
      </c>
      <c r="B42" s="960" t="s">
        <v>943</v>
      </c>
      <c r="C42" s="960"/>
      <c r="D42" s="420" t="s">
        <v>885</v>
      </c>
      <c r="E42" s="420"/>
      <c r="F42" s="1001"/>
      <c r="G42" s="1002"/>
    </row>
    <row r="43" spans="1:7" ht="15.75" customHeight="1">
      <c r="A43" s="419"/>
      <c r="B43" s="963"/>
      <c r="C43" s="963"/>
      <c r="D43" s="420"/>
      <c r="E43" s="420"/>
      <c r="F43" s="1001"/>
      <c r="G43" s="1002"/>
    </row>
    <row r="44" spans="1:7" ht="37.5" customHeight="1">
      <c r="A44" s="419">
        <v>13</v>
      </c>
      <c r="B44" s="960" t="s">
        <v>858</v>
      </c>
      <c r="C44" s="960"/>
      <c r="D44" s="420"/>
      <c r="E44" s="420"/>
      <c r="F44" s="1001"/>
      <c r="G44" s="1002"/>
    </row>
    <row r="45" spans="1:7" ht="24.75" customHeight="1">
      <c r="A45" s="419"/>
      <c r="B45" s="960" t="s">
        <v>859</v>
      </c>
      <c r="C45" s="960"/>
      <c r="D45" s="420"/>
      <c r="E45" s="420"/>
      <c r="F45" s="1001"/>
      <c r="G45" s="1002"/>
    </row>
    <row r="46" spans="1:7" ht="37.5" customHeight="1">
      <c r="A46" s="419"/>
      <c r="B46" s="960" t="s">
        <v>944</v>
      </c>
      <c r="C46" s="960"/>
      <c r="D46" s="420"/>
      <c r="E46" s="420"/>
      <c r="F46" s="1001"/>
      <c r="G46" s="1002"/>
    </row>
    <row r="47" spans="1:7" ht="28.5" customHeight="1">
      <c r="A47" s="419"/>
      <c r="B47" s="960" t="s">
        <v>861</v>
      </c>
      <c r="C47" s="960"/>
      <c r="D47" s="420"/>
      <c r="E47" s="420"/>
      <c r="F47" s="1001"/>
      <c r="G47" s="1002"/>
    </row>
    <row r="48" spans="1:7" ht="38.25" customHeight="1">
      <c r="A48" s="419"/>
      <c r="B48" s="960" t="s">
        <v>945</v>
      </c>
      <c r="C48" s="960"/>
      <c r="D48" s="420"/>
      <c r="E48" s="420"/>
      <c r="F48" s="1001"/>
      <c r="G48" s="1002"/>
    </row>
    <row r="49" spans="1:8" ht="38.25" customHeight="1">
      <c r="A49" s="419"/>
      <c r="B49" s="960" t="s">
        <v>863</v>
      </c>
      <c r="C49" s="960"/>
      <c r="D49" s="420"/>
      <c r="E49" s="420"/>
      <c r="F49" s="1001"/>
      <c r="G49" s="1002"/>
    </row>
    <row r="50" spans="1:8" ht="39" customHeight="1">
      <c r="A50" s="419"/>
      <c r="B50" s="960" t="s">
        <v>864</v>
      </c>
      <c r="C50" s="960"/>
      <c r="D50" s="420"/>
      <c r="E50" s="420"/>
      <c r="F50" s="1001"/>
      <c r="G50" s="1002"/>
    </row>
    <row r="51" spans="1:8" ht="27" customHeight="1">
      <c r="A51" s="419"/>
      <c r="B51" s="960" t="s">
        <v>865</v>
      </c>
      <c r="C51" s="960"/>
      <c r="D51" s="420"/>
      <c r="E51" s="420"/>
      <c r="F51" s="1001"/>
      <c r="G51" s="1002"/>
    </row>
    <row r="52" spans="1:8" ht="27.75" customHeight="1">
      <c r="A52" s="419"/>
      <c r="B52" s="960" t="s">
        <v>946</v>
      </c>
      <c r="C52" s="960"/>
      <c r="D52" s="420"/>
      <c r="E52" s="420"/>
      <c r="F52" s="1001"/>
      <c r="G52" s="1002"/>
    </row>
    <row r="53" spans="1:8" ht="26.25" customHeight="1">
      <c r="A53" s="419"/>
      <c r="B53" s="960" t="s">
        <v>867</v>
      </c>
      <c r="C53" s="960"/>
      <c r="D53" s="420"/>
      <c r="E53" s="420"/>
      <c r="F53" s="1001"/>
      <c r="G53" s="1002"/>
    </row>
    <row r="54" spans="1:8" ht="52.5" customHeight="1">
      <c r="A54" s="419"/>
      <c r="B54" s="960" t="s">
        <v>947</v>
      </c>
      <c r="C54" s="960"/>
      <c r="D54" s="420"/>
      <c r="E54" s="420"/>
      <c r="F54" s="1001"/>
      <c r="G54" s="1002"/>
    </row>
    <row r="55" spans="1:8" ht="77.25" customHeight="1">
      <c r="A55" s="419"/>
      <c r="B55" s="960" t="s">
        <v>869</v>
      </c>
      <c r="C55" s="960"/>
      <c r="D55" s="420"/>
      <c r="E55" s="420"/>
      <c r="F55" s="1001"/>
      <c r="G55" s="1002"/>
    </row>
    <row r="56" spans="1:8" ht="39.75" customHeight="1">
      <c r="A56" s="419"/>
      <c r="B56" s="960" t="s">
        <v>870</v>
      </c>
      <c r="C56" s="960"/>
      <c r="D56" s="420" t="s">
        <v>885</v>
      </c>
      <c r="E56" s="420"/>
      <c r="F56" s="1001"/>
      <c r="G56" s="1002"/>
    </row>
    <row r="57" spans="1:8" ht="15" customHeight="1">
      <c r="A57" s="419"/>
      <c r="B57" s="422"/>
      <c r="C57" s="422"/>
      <c r="D57" s="420"/>
      <c r="E57" s="420"/>
      <c r="F57" s="1003"/>
      <c r="G57" s="1004"/>
      <c r="H57" s="425"/>
    </row>
    <row r="58" spans="1:8" ht="15.75" customHeight="1">
      <c r="A58" s="964" t="s">
        <v>948</v>
      </c>
      <c r="B58" s="965"/>
      <c r="C58" s="965"/>
      <c r="D58" s="965"/>
      <c r="E58" s="965"/>
      <c r="F58" s="966"/>
      <c r="G58" s="967"/>
    </row>
    <row r="59" spans="1:8" ht="15">
      <c r="A59" s="968"/>
      <c r="B59" s="969"/>
      <c r="C59" s="969"/>
      <c r="D59" s="969"/>
      <c r="E59" s="969"/>
      <c r="F59" s="970"/>
      <c r="G59" s="971"/>
    </row>
    <row r="60" spans="1:8" ht="15.75" customHeight="1">
      <c r="A60" s="996" t="s">
        <v>949</v>
      </c>
      <c r="B60" s="997"/>
      <c r="C60" s="997"/>
      <c r="D60" s="997"/>
      <c r="E60" s="997"/>
      <c r="F60" s="997"/>
      <c r="G60" s="998"/>
    </row>
    <row r="61" spans="1:8" ht="15" customHeight="1">
      <c r="A61" s="426"/>
      <c r="B61" s="427"/>
      <c r="C61" s="428"/>
      <c r="D61" s="428"/>
      <c r="E61" s="427"/>
      <c r="F61" s="1007"/>
      <c r="G61" s="986"/>
    </row>
    <row r="62" spans="1:8" ht="77.25" customHeight="1">
      <c r="A62" s="419">
        <v>1</v>
      </c>
      <c r="B62" s="960" t="s">
        <v>986</v>
      </c>
      <c r="C62" s="960"/>
      <c r="D62" s="420" t="s">
        <v>912</v>
      </c>
      <c r="E62" s="420">
        <v>1</v>
      </c>
      <c r="F62" s="1008"/>
      <c r="G62" s="988"/>
    </row>
    <row r="63" spans="1:8" ht="15.75" customHeight="1">
      <c r="A63" s="419"/>
      <c r="B63" s="963"/>
      <c r="C63" s="963"/>
      <c r="D63" s="420"/>
      <c r="E63" s="420"/>
      <c r="F63" s="1008"/>
      <c r="G63" s="988"/>
    </row>
    <row r="64" spans="1:8" ht="138" customHeight="1">
      <c r="A64" s="419">
        <v>2</v>
      </c>
      <c r="B64" s="960" t="s">
        <v>951</v>
      </c>
      <c r="C64" s="960"/>
      <c r="D64" s="420" t="s">
        <v>952</v>
      </c>
      <c r="E64" s="420">
        <v>92</v>
      </c>
      <c r="F64" s="1008"/>
      <c r="G64" s="988"/>
    </row>
    <row r="65" spans="1:7" ht="15.75" customHeight="1">
      <c r="A65" s="419"/>
      <c r="B65" s="963"/>
      <c r="C65" s="963"/>
      <c r="D65" s="420"/>
      <c r="E65" s="420"/>
      <c r="F65" s="1008"/>
      <c r="G65" s="988"/>
    </row>
    <row r="66" spans="1:7" ht="40.5" customHeight="1">
      <c r="A66" s="419">
        <v>3</v>
      </c>
      <c r="B66" s="960" t="s">
        <v>953</v>
      </c>
      <c r="C66" s="960"/>
      <c r="D66" s="420" t="s">
        <v>20</v>
      </c>
      <c r="E66" s="420">
        <v>4</v>
      </c>
      <c r="F66" s="1008"/>
      <c r="G66" s="988"/>
    </row>
    <row r="67" spans="1:7" ht="15.75" customHeight="1">
      <c r="A67" s="419"/>
      <c r="B67" s="963"/>
      <c r="C67" s="963"/>
      <c r="D67" s="420"/>
      <c r="E67" s="420"/>
      <c r="F67" s="1008"/>
      <c r="G67" s="988"/>
    </row>
    <row r="68" spans="1:7" ht="39" customHeight="1">
      <c r="A68" s="419">
        <v>4</v>
      </c>
      <c r="B68" s="960" t="s">
        <v>954</v>
      </c>
      <c r="C68" s="960"/>
      <c r="D68" s="420" t="s">
        <v>955</v>
      </c>
      <c r="E68" s="420">
        <v>75</v>
      </c>
      <c r="F68" s="1008"/>
      <c r="G68" s="988"/>
    </row>
    <row r="69" spans="1:7" ht="15.75" customHeight="1">
      <c r="A69" s="419"/>
      <c r="B69" s="963"/>
      <c r="C69" s="963"/>
      <c r="D69" s="420"/>
      <c r="E69" s="420"/>
      <c r="F69" s="1008"/>
      <c r="G69" s="988"/>
    </row>
    <row r="70" spans="1:7" ht="29.25" customHeight="1">
      <c r="A70" s="419">
        <v>5</v>
      </c>
      <c r="B70" s="960" t="s">
        <v>956</v>
      </c>
      <c r="C70" s="960"/>
      <c r="D70" s="420" t="s">
        <v>20</v>
      </c>
      <c r="E70" s="420">
        <v>25</v>
      </c>
      <c r="F70" s="1008"/>
      <c r="G70" s="988"/>
    </row>
    <row r="71" spans="1:7" ht="15.75" customHeight="1">
      <c r="A71" s="419"/>
      <c r="B71" s="963"/>
      <c r="C71" s="963"/>
      <c r="D71" s="420"/>
      <c r="E71" s="420"/>
      <c r="F71" s="1008"/>
      <c r="G71" s="988"/>
    </row>
    <row r="72" spans="1:7" ht="36.75" customHeight="1">
      <c r="A72" s="419">
        <v>6</v>
      </c>
      <c r="B72" s="960" t="s">
        <v>957</v>
      </c>
      <c r="C72" s="960"/>
      <c r="D72" s="420" t="s">
        <v>20</v>
      </c>
      <c r="E72" s="420">
        <v>4</v>
      </c>
      <c r="F72" s="1008"/>
      <c r="G72" s="988"/>
    </row>
    <row r="73" spans="1:7" ht="14.25" customHeight="1">
      <c r="A73" s="419"/>
      <c r="B73" s="963"/>
      <c r="C73" s="963"/>
      <c r="D73" s="420"/>
      <c r="E73" s="420"/>
      <c r="F73" s="1008"/>
      <c r="G73" s="988"/>
    </row>
    <row r="74" spans="1:7" ht="26.25" customHeight="1">
      <c r="A74" s="419">
        <v>7</v>
      </c>
      <c r="B74" s="960" t="s">
        <v>958</v>
      </c>
      <c r="C74" s="960"/>
      <c r="D74" s="420" t="s">
        <v>20</v>
      </c>
      <c r="E74" s="420">
        <v>4</v>
      </c>
      <c r="F74" s="1008"/>
      <c r="G74" s="988"/>
    </row>
    <row r="75" spans="1:7" ht="14.25" customHeight="1">
      <c r="A75" s="419"/>
      <c r="B75" s="963"/>
      <c r="C75" s="963"/>
      <c r="D75" s="420"/>
      <c r="E75" s="420"/>
      <c r="F75" s="1008"/>
      <c r="G75" s="988"/>
    </row>
    <row r="76" spans="1:7" ht="80.25" customHeight="1">
      <c r="A76" s="419">
        <v>8</v>
      </c>
      <c r="B76" s="960" t="s">
        <v>959</v>
      </c>
      <c r="C76" s="960"/>
      <c r="D76" s="420" t="s">
        <v>20</v>
      </c>
      <c r="E76" s="420">
        <v>4</v>
      </c>
      <c r="F76" s="1008"/>
      <c r="G76" s="988"/>
    </row>
    <row r="77" spans="1:7" ht="15.75" customHeight="1">
      <c r="A77" s="419"/>
      <c r="B77" s="963"/>
      <c r="C77" s="963"/>
      <c r="D77" s="420"/>
      <c r="E77" s="420"/>
      <c r="F77" s="1008"/>
      <c r="G77" s="988"/>
    </row>
    <row r="78" spans="1:7" ht="29.25" customHeight="1">
      <c r="A78" s="419">
        <v>9</v>
      </c>
      <c r="B78" s="960" t="s">
        <v>960</v>
      </c>
      <c r="C78" s="960"/>
      <c r="D78" s="420" t="s">
        <v>20</v>
      </c>
      <c r="E78" s="420">
        <v>32</v>
      </c>
      <c r="F78" s="1008"/>
      <c r="G78" s="988"/>
    </row>
    <row r="79" spans="1:7" ht="15.75" customHeight="1">
      <c r="A79" s="419"/>
      <c r="B79" s="963"/>
      <c r="C79" s="963"/>
      <c r="D79" s="420"/>
      <c r="E79" s="420"/>
      <c r="F79" s="1008"/>
      <c r="G79" s="988"/>
    </row>
    <row r="80" spans="1:7" ht="39" customHeight="1">
      <c r="A80" s="419">
        <v>10</v>
      </c>
      <c r="B80" s="960" t="s">
        <v>961</v>
      </c>
      <c r="C80" s="960"/>
      <c r="D80" s="420" t="s">
        <v>20</v>
      </c>
      <c r="E80" s="420">
        <v>26</v>
      </c>
      <c r="F80" s="1008"/>
      <c r="G80" s="988"/>
    </row>
    <row r="81" spans="1:7" ht="15.75" customHeight="1">
      <c r="A81" s="419"/>
      <c r="B81" s="963"/>
      <c r="C81" s="963"/>
      <c r="D81" s="420"/>
      <c r="E81" s="420"/>
      <c r="F81" s="1008"/>
      <c r="G81" s="988"/>
    </row>
    <row r="82" spans="1:7" ht="27" customHeight="1">
      <c r="A82" s="419">
        <v>11</v>
      </c>
      <c r="B82" s="960" t="s">
        <v>962</v>
      </c>
      <c r="C82" s="960"/>
      <c r="D82" s="420" t="s">
        <v>20</v>
      </c>
      <c r="E82" s="420">
        <v>9</v>
      </c>
      <c r="F82" s="1008"/>
      <c r="G82" s="988"/>
    </row>
    <row r="83" spans="1:7" ht="15.75" customHeight="1">
      <c r="A83" s="419"/>
      <c r="B83" s="963"/>
      <c r="C83" s="963"/>
      <c r="D83" s="420"/>
      <c r="E83" s="420"/>
      <c r="F83" s="1008"/>
      <c r="G83" s="988"/>
    </row>
    <row r="84" spans="1:7" ht="28.5" customHeight="1">
      <c r="A84" s="419">
        <v>12</v>
      </c>
      <c r="B84" s="960" t="s">
        <v>963</v>
      </c>
      <c r="C84" s="960"/>
      <c r="D84" s="420" t="s">
        <v>885</v>
      </c>
      <c r="E84" s="420"/>
      <c r="F84" s="1008"/>
      <c r="G84" s="988"/>
    </row>
    <row r="85" spans="1:7" ht="15.75" customHeight="1">
      <c r="A85" s="419"/>
      <c r="B85" s="963"/>
      <c r="C85" s="963"/>
      <c r="D85" s="420"/>
      <c r="E85" s="420"/>
      <c r="F85" s="1008"/>
      <c r="G85" s="988"/>
    </row>
    <row r="86" spans="1:7" ht="94.5" customHeight="1">
      <c r="A86" s="419">
        <v>13</v>
      </c>
      <c r="B86" s="980" t="s">
        <v>964</v>
      </c>
      <c r="C86" s="980"/>
      <c r="D86" s="420" t="s">
        <v>885</v>
      </c>
      <c r="E86" s="420"/>
      <c r="F86" s="1008"/>
      <c r="G86" s="988"/>
    </row>
    <row r="87" spans="1:7" ht="15" customHeight="1">
      <c r="A87" s="426"/>
      <c r="B87" s="427"/>
      <c r="C87" s="428"/>
      <c r="D87" s="428"/>
      <c r="E87" s="427"/>
      <c r="F87" s="1009"/>
      <c r="G87" s="990"/>
    </row>
    <row r="88" spans="1:7" ht="13.5" thickBot="1">
      <c r="A88" s="1010" t="s">
        <v>965</v>
      </c>
      <c r="B88" s="1011"/>
      <c r="C88" s="1011"/>
      <c r="D88" s="1011"/>
      <c r="E88" s="1011"/>
      <c r="F88" s="1005"/>
      <c r="G88" s="1006"/>
    </row>
    <row r="89" spans="1:7" ht="13.5" thickTop="1"/>
    <row r="91" spans="1:7">
      <c r="B91" s="979" t="s">
        <v>966</v>
      </c>
      <c r="C91" s="979"/>
      <c r="D91" s="979"/>
    </row>
    <row r="93" spans="1:7">
      <c r="A93" s="436"/>
      <c r="B93" s="978" t="s">
        <v>967</v>
      </c>
      <c r="C93" s="978"/>
      <c r="D93" s="978"/>
      <c r="E93" s="436"/>
      <c r="F93" s="437"/>
      <c r="G93" s="824"/>
    </row>
    <row r="94" spans="1:7">
      <c r="A94" s="436"/>
      <c r="B94" s="978" t="s">
        <v>968</v>
      </c>
      <c r="C94" s="978"/>
      <c r="D94" s="978"/>
      <c r="E94" s="436"/>
      <c r="F94" s="437"/>
      <c r="G94" s="824"/>
    </row>
    <row r="95" spans="1:7">
      <c r="G95" s="825"/>
    </row>
    <row r="96" spans="1:7">
      <c r="B96" s="979" t="s">
        <v>778</v>
      </c>
      <c r="C96" s="979"/>
      <c r="D96" s="438"/>
      <c r="E96" s="438"/>
      <c r="F96" s="438"/>
      <c r="G96" s="826"/>
    </row>
    <row r="98" spans="2:6">
      <c r="B98" s="438"/>
      <c r="C98" s="438"/>
      <c r="D98" s="438"/>
      <c r="E98" s="438"/>
      <c r="F98" s="438"/>
    </row>
  </sheetData>
  <mergeCells count="90">
    <mergeCell ref="B91:D91"/>
    <mergeCell ref="B93:D93"/>
    <mergeCell ref="B94:D94"/>
    <mergeCell ref="B96:C96"/>
    <mergeCell ref="B83:C83"/>
    <mergeCell ref="B84:C84"/>
    <mergeCell ref="B85:C85"/>
    <mergeCell ref="B86:C86"/>
    <mergeCell ref="A88:E88"/>
    <mergeCell ref="F88:G88"/>
    <mergeCell ref="B77:C77"/>
    <mergeCell ref="B78:C78"/>
    <mergeCell ref="B79:C79"/>
    <mergeCell ref="B80:C80"/>
    <mergeCell ref="B81:C81"/>
    <mergeCell ref="B82:C82"/>
    <mergeCell ref="F61:G87"/>
    <mergeCell ref="B64:C64"/>
    <mergeCell ref="F59:G59"/>
    <mergeCell ref="A60:G60"/>
    <mergeCell ref="B62:C62"/>
    <mergeCell ref="B63:C63"/>
    <mergeCell ref="B76:C76"/>
    <mergeCell ref="B65:C65"/>
    <mergeCell ref="B66:C66"/>
    <mergeCell ref="B67:C67"/>
    <mergeCell ref="B68:C68"/>
    <mergeCell ref="B69:C69"/>
    <mergeCell ref="B70:C70"/>
    <mergeCell ref="B71:C71"/>
    <mergeCell ref="B72:C72"/>
    <mergeCell ref="B73:C73"/>
    <mergeCell ref="B74:C74"/>
    <mergeCell ref="B75:C75"/>
    <mergeCell ref="B53:C53"/>
    <mergeCell ref="B54:C54"/>
    <mergeCell ref="B55:C55"/>
    <mergeCell ref="B56:C56"/>
    <mergeCell ref="A58:E58"/>
    <mergeCell ref="A59:E59"/>
    <mergeCell ref="F58:G58"/>
    <mergeCell ref="B47:C47"/>
    <mergeCell ref="B48:C48"/>
    <mergeCell ref="B49:C49"/>
    <mergeCell ref="B50:C50"/>
    <mergeCell ref="B51:C51"/>
    <mergeCell ref="B52:C52"/>
    <mergeCell ref="F6:G57"/>
    <mergeCell ref="B46:C46"/>
    <mergeCell ref="B35:C35"/>
    <mergeCell ref="B36:C36"/>
    <mergeCell ref="B37:C37"/>
    <mergeCell ref="B38:C38"/>
    <mergeCell ref="B39:C39"/>
    <mergeCell ref="B40:C40"/>
    <mergeCell ref="B41:C41"/>
    <mergeCell ref="B42:C42"/>
    <mergeCell ref="B43:C43"/>
    <mergeCell ref="B44:C44"/>
    <mergeCell ref="B45:C45"/>
    <mergeCell ref="B34:C34"/>
    <mergeCell ref="B21:C21"/>
    <mergeCell ref="B22:C22"/>
    <mergeCell ref="B23:C23"/>
    <mergeCell ref="B24:C24"/>
    <mergeCell ref="B25:C25"/>
    <mergeCell ref="B26:C26"/>
    <mergeCell ref="B28:C28"/>
    <mergeCell ref="B30:C30"/>
    <mergeCell ref="B31:C31"/>
    <mergeCell ref="B32:C32"/>
    <mergeCell ref="B33:C33"/>
    <mergeCell ref="B20:C20"/>
    <mergeCell ref="B9:C9"/>
    <mergeCell ref="B10:C10"/>
    <mergeCell ref="B11:C11"/>
    <mergeCell ref="B12:C12"/>
    <mergeCell ref="B13:C13"/>
    <mergeCell ref="B14:C14"/>
    <mergeCell ref="B15:C15"/>
    <mergeCell ref="B16:C16"/>
    <mergeCell ref="B17:C17"/>
    <mergeCell ref="B18:C18"/>
    <mergeCell ref="B19:C19"/>
    <mergeCell ref="B8:C8"/>
    <mergeCell ref="B1:C1"/>
    <mergeCell ref="B2:C2"/>
    <mergeCell ref="A3:G3"/>
    <mergeCell ref="A5:G5"/>
    <mergeCell ref="B7:C7"/>
  </mergeCells>
  <printOptions horizontalCentered="1"/>
  <pageMargins left="0.59" right="0.1" top="0.51200000000000001" bottom="0.49" header="0.2" footer="0"/>
  <pageSetup firstPageNumber="0" orientation="portrait" horizontalDpi="300" verticalDpi="300" r:id="rId1"/>
  <headerFooter alignWithMargins="0">
    <oddHeader>&amp;C&amp;"Arial CE,Italic"&amp;8 4. Projekat elektroenergetskih instalacija HK Srpski Itebej</oddHeader>
    <oddFooter>&amp;L&amp;"Arial CE,Italic"Hidroprojekt Zrenjanin doo</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0" tint="-0.499984740745262"/>
  </sheetPr>
  <dimension ref="A1:H72"/>
  <sheetViews>
    <sheetView zoomScaleNormal="200" workbookViewId="0">
      <selection activeCell="H84" sqref="H84"/>
    </sheetView>
  </sheetViews>
  <sheetFormatPr defaultRowHeight="12.75"/>
  <cols>
    <col min="1" max="2" width="8.88671875" style="424"/>
    <col min="3" max="3" width="20.21875" style="409" customWidth="1"/>
    <col min="4" max="4" width="8" style="409" customWidth="1"/>
    <col min="5" max="5" width="8.88671875" style="424"/>
    <col min="6" max="6" width="8.88671875" style="409" customWidth="1"/>
    <col min="7" max="7" width="9.6640625" style="409" customWidth="1"/>
    <col min="8" max="8" width="11" style="409" customWidth="1"/>
    <col min="9" max="16384" width="8.88671875" style="424"/>
  </cols>
  <sheetData>
    <row r="1" spans="1:7" ht="30.75" customHeight="1" thickTop="1">
      <c r="A1" s="439" t="s">
        <v>780</v>
      </c>
      <c r="B1" s="991" t="s">
        <v>781</v>
      </c>
      <c r="C1" s="991"/>
      <c r="D1" s="440" t="s">
        <v>782</v>
      </c>
      <c r="E1" s="440" t="s">
        <v>4</v>
      </c>
      <c r="F1" s="440" t="s">
        <v>5</v>
      </c>
      <c r="G1" s="441" t="s">
        <v>901</v>
      </c>
    </row>
    <row r="2" spans="1:7" ht="18" customHeight="1">
      <c r="A2" s="442"/>
      <c r="B2" s="992"/>
      <c r="C2" s="992"/>
      <c r="D2" s="443"/>
      <c r="E2" s="443"/>
      <c r="F2" s="443"/>
      <c r="G2" s="444"/>
    </row>
    <row r="3" spans="1:7" ht="15" customHeight="1">
      <c r="A3" s="993" t="s">
        <v>987</v>
      </c>
      <c r="B3" s="994"/>
      <c r="C3" s="994"/>
      <c r="D3" s="994"/>
      <c r="E3" s="994"/>
      <c r="F3" s="994"/>
      <c r="G3" s="995"/>
    </row>
    <row r="4" spans="1:7" ht="15" customHeight="1">
      <c r="A4" s="445"/>
      <c r="B4" s="446"/>
      <c r="C4" s="446"/>
      <c r="D4" s="446"/>
      <c r="E4" s="446"/>
      <c r="F4" s="446"/>
      <c r="G4" s="447"/>
    </row>
    <row r="5" spans="1:7" ht="15" customHeight="1">
      <c r="A5" s="996" t="s">
        <v>903</v>
      </c>
      <c r="B5" s="997"/>
      <c r="C5" s="997"/>
      <c r="D5" s="997"/>
      <c r="E5" s="997"/>
      <c r="F5" s="997"/>
      <c r="G5" s="998"/>
    </row>
    <row r="6" spans="1:7" ht="15" customHeight="1">
      <c r="A6" s="445"/>
      <c r="B6" s="446"/>
      <c r="C6" s="446"/>
      <c r="D6" s="446"/>
      <c r="E6" s="446"/>
      <c r="F6" s="999"/>
      <c r="G6" s="1000"/>
    </row>
    <row r="7" spans="1:7" ht="79.5" customHeight="1">
      <c r="A7" s="419">
        <v>1</v>
      </c>
      <c r="B7" s="960" t="s">
        <v>988</v>
      </c>
      <c r="C7" s="960"/>
      <c r="D7" s="420"/>
      <c r="E7" s="420"/>
      <c r="F7" s="1001"/>
      <c r="G7" s="1002"/>
    </row>
    <row r="8" spans="1:7" ht="25.5" customHeight="1">
      <c r="A8" s="419"/>
      <c r="B8" s="960" t="s">
        <v>989</v>
      </c>
      <c r="C8" s="960"/>
      <c r="D8" s="420"/>
      <c r="E8" s="420"/>
      <c r="F8" s="1001"/>
      <c r="G8" s="1002"/>
    </row>
    <row r="9" spans="1:7" ht="37.5" customHeight="1">
      <c r="A9" s="419"/>
      <c r="B9" s="960" t="s">
        <v>850</v>
      </c>
      <c r="C9" s="960"/>
      <c r="D9" s="420"/>
      <c r="E9" s="420"/>
      <c r="F9" s="1001"/>
      <c r="G9" s="1002"/>
    </row>
    <row r="10" spans="1:7" ht="39" customHeight="1">
      <c r="A10" s="419"/>
      <c r="B10" s="960" t="s">
        <v>990</v>
      </c>
      <c r="C10" s="960"/>
      <c r="D10" s="420"/>
      <c r="E10" s="420"/>
      <c r="F10" s="1001"/>
      <c r="G10" s="1002"/>
    </row>
    <row r="11" spans="1:7" ht="38.25" customHeight="1">
      <c r="A11" s="419"/>
      <c r="B11" s="960" t="s">
        <v>910</v>
      </c>
      <c r="C11" s="960"/>
      <c r="D11" s="420"/>
      <c r="E11" s="420"/>
      <c r="F11" s="1001"/>
      <c r="G11" s="1002"/>
    </row>
    <row r="12" spans="1:7" ht="36.75" customHeight="1">
      <c r="A12" s="419"/>
      <c r="B12" s="961" t="s">
        <v>991</v>
      </c>
      <c r="C12" s="962"/>
      <c r="D12" s="420"/>
      <c r="E12" s="420"/>
      <c r="F12" s="1001"/>
      <c r="G12" s="1002"/>
    </row>
    <row r="13" spans="1:7" ht="75.75" customHeight="1">
      <c r="A13" s="419"/>
      <c r="B13" s="960" t="s">
        <v>911</v>
      </c>
      <c r="C13" s="960"/>
      <c r="D13" s="420" t="s">
        <v>912</v>
      </c>
      <c r="E13" s="420">
        <v>2</v>
      </c>
      <c r="F13" s="1001"/>
      <c r="G13" s="1002"/>
    </row>
    <row r="14" spans="1:7" ht="15.75" customHeight="1">
      <c r="A14" s="419"/>
      <c r="B14" s="963"/>
      <c r="C14" s="963"/>
      <c r="D14" s="420"/>
      <c r="E14" s="420"/>
      <c r="F14" s="1001"/>
      <c r="G14" s="1002"/>
    </row>
    <row r="15" spans="1:7" ht="67.5" customHeight="1">
      <c r="A15" s="419">
        <v>2</v>
      </c>
      <c r="B15" s="960" t="s">
        <v>992</v>
      </c>
      <c r="C15" s="960"/>
      <c r="D15" s="420"/>
      <c r="E15" s="420"/>
      <c r="F15" s="1001"/>
      <c r="G15" s="1002"/>
    </row>
    <row r="16" spans="1:7" ht="27" customHeight="1">
      <c r="A16" s="419"/>
      <c r="B16" s="960" t="s">
        <v>993</v>
      </c>
      <c r="C16" s="960"/>
      <c r="D16" s="420"/>
      <c r="E16" s="420"/>
      <c r="F16" s="1001"/>
      <c r="G16" s="1002"/>
    </row>
    <row r="17" spans="1:7" ht="16.5" customHeight="1">
      <c r="A17" s="419"/>
      <c r="B17" s="960" t="s">
        <v>994</v>
      </c>
      <c r="C17" s="960"/>
      <c r="D17" s="420"/>
      <c r="E17" s="420"/>
      <c r="F17" s="1001"/>
      <c r="G17" s="1002"/>
    </row>
    <row r="18" spans="1:7" ht="37.5" customHeight="1">
      <c r="A18" s="419"/>
      <c r="B18" s="960" t="s">
        <v>995</v>
      </c>
      <c r="C18" s="960"/>
      <c r="D18" s="420"/>
      <c r="E18" s="420"/>
      <c r="F18" s="1001"/>
      <c r="G18" s="1002"/>
    </row>
    <row r="19" spans="1:7" ht="39" customHeight="1">
      <c r="A19" s="419"/>
      <c r="B19" s="960" t="s">
        <v>996</v>
      </c>
      <c r="C19" s="960"/>
      <c r="D19" s="420"/>
      <c r="E19" s="420"/>
      <c r="F19" s="1001"/>
      <c r="G19" s="1002"/>
    </row>
    <row r="20" spans="1:7" ht="78.75" customHeight="1">
      <c r="A20" s="419"/>
      <c r="B20" s="960" t="s">
        <v>911</v>
      </c>
      <c r="C20" s="960"/>
      <c r="D20" s="420" t="s">
        <v>912</v>
      </c>
      <c r="E20" s="420">
        <v>2</v>
      </c>
      <c r="F20" s="1001"/>
      <c r="G20" s="1002"/>
    </row>
    <row r="21" spans="1:7" ht="15.75" customHeight="1">
      <c r="A21" s="419"/>
      <c r="B21" s="963"/>
      <c r="C21" s="963"/>
      <c r="D21" s="420"/>
      <c r="E21" s="420"/>
      <c r="F21" s="1001"/>
      <c r="G21" s="1002"/>
    </row>
    <row r="22" spans="1:7" ht="76.5" customHeight="1">
      <c r="A22" s="419">
        <v>3</v>
      </c>
      <c r="B22" s="960" t="s">
        <v>997</v>
      </c>
      <c r="C22" s="960"/>
      <c r="D22" s="420"/>
      <c r="E22" s="420"/>
      <c r="F22" s="1001"/>
      <c r="G22" s="1002"/>
    </row>
    <row r="23" spans="1:7" ht="40.5" customHeight="1">
      <c r="A23" s="419"/>
      <c r="B23" s="960" t="s">
        <v>998</v>
      </c>
      <c r="C23" s="960"/>
      <c r="D23" s="420"/>
      <c r="E23" s="420"/>
      <c r="F23" s="1001"/>
      <c r="G23" s="1002"/>
    </row>
    <row r="24" spans="1:7" ht="38.25" customHeight="1">
      <c r="A24" s="419"/>
      <c r="B24" s="960" t="s">
        <v>999</v>
      </c>
      <c r="C24" s="960"/>
      <c r="D24" s="420"/>
      <c r="E24" s="420"/>
      <c r="F24" s="1001"/>
      <c r="G24" s="1002"/>
    </row>
    <row r="25" spans="1:7" ht="75.75" customHeight="1">
      <c r="A25" s="419"/>
      <c r="B25" s="960" t="s">
        <v>911</v>
      </c>
      <c r="C25" s="960"/>
      <c r="D25" s="420" t="s">
        <v>912</v>
      </c>
      <c r="E25" s="420">
        <v>2</v>
      </c>
      <c r="F25" s="1001"/>
      <c r="G25" s="1002"/>
    </row>
    <row r="26" spans="1:7" ht="15.75" customHeight="1">
      <c r="A26" s="419"/>
      <c r="B26" s="963"/>
      <c r="C26" s="963"/>
      <c r="D26" s="420"/>
      <c r="E26" s="420"/>
      <c r="F26" s="1001"/>
      <c r="G26" s="1002"/>
    </row>
    <row r="27" spans="1:7" ht="76.5" customHeight="1">
      <c r="A27" s="419">
        <v>4</v>
      </c>
      <c r="B27" s="960" t="s">
        <v>1000</v>
      </c>
      <c r="C27" s="960"/>
      <c r="D27" s="420" t="s">
        <v>20</v>
      </c>
      <c r="E27" s="420">
        <v>18</v>
      </c>
      <c r="F27" s="1001"/>
      <c r="G27" s="1002"/>
    </row>
    <row r="28" spans="1:7" ht="15.75" customHeight="1">
      <c r="A28" s="419"/>
      <c r="B28" s="963"/>
      <c r="C28" s="963"/>
      <c r="D28" s="420"/>
      <c r="E28" s="420"/>
      <c r="F28" s="1001"/>
      <c r="G28" s="1002"/>
    </row>
    <row r="29" spans="1:7" ht="79.5" customHeight="1">
      <c r="A29" s="419">
        <v>5</v>
      </c>
      <c r="B29" s="960" t="s">
        <v>1001</v>
      </c>
      <c r="C29" s="960"/>
      <c r="D29" s="420" t="s">
        <v>20</v>
      </c>
      <c r="E29" s="420">
        <v>20</v>
      </c>
      <c r="F29" s="1001"/>
      <c r="G29" s="1002"/>
    </row>
    <row r="30" spans="1:7" ht="15.75" customHeight="1">
      <c r="A30" s="419"/>
      <c r="B30" s="963"/>
      <c r="C30" s="963"/>
      <c r="D30" s="420"/>
      <c r="E30" s="420"/>
      <c r="F30" s="1001"/>
      <c r="G30" s="1002"/>
    </row>
    <row r="31" spans="1:7" ht="66.75" customHeight="1">
      <c r="A31" s="419">
        <v>6</v>
      </c>
      <c r="B31" s="960" t="s">
        <v>1002</v>
      </c>
      <c r="C31" s="960"/>
      <c r="D31" s="420" t="s">
        <v>20</v>
      </c>
      <c r="E31" s="420">
        <v>2</v>
      </c>
      <c r="F31" s="1001"/>
      <c r="G31" s="1002"/>
    </row>
    <row r="32" spans="1:7" ht="15.75" customHeight="1">
      <c r="A32" s="419"/>
      <c r="B32" s="963"/>
      <c r="C32" s="963"/>
      <c r="D32" s="420"/>
      <c r="E32" s="420"/>
      <c r="F32" s="1001"/>
      <c r="G32" s="1002"/>
    </row>
    <row r="33" spans="1:8" ht="93.75" customHeight="1">
      <c r="A33" s="419">
        <v>7</v>
      </c>
      <c r="B33" s="960" t="s">
        <v>926</v>
      </c>
      <c r="C33" s="960"/>
      <c r="D33" s="420"/>
      <c r="E33" s="420"/>
      <c r="F33" s="1001"/>
      <c r="G33" s="1002"/>
    </row>
    <row r="34" spans="1:8" ht="15.75" customHeight="1">
      <c r="A34" s="419"/>
      <c r="B34" s="960" t="s">
        <v>927</v>
      </c>
      <c r="C34" s="960"/>
      <c r="D34" s="420" t="s">
        <v>20</v>
      </c>
      <c r="E34" s="420">
        <v>4</v>
      </c>
      <c r="F34" s="1001"/>
      <c r="G34" s="1002"/>
    </row>
    <row r="35" spans="1:8" ht="15.75" customHeight="1">
      <c r="A35" s="419"/>
      <c r="B35" s="960" t="s">
        <v>928</v>
      </c>
      <c r="C35" s="960"/>
      <c r="D35" s="420" t="s">
        <v>20</v>
      </c>
      <c r="E35" s="420">
        <v>8</v>
      </c>
      <c r="F35" s="1001"/>
      <c r="G35" s="1002"/>
    </row>
    <row r="36" spans="1:8" ht="15.75" customHeight="1">
      <c r="A36" s="419"/>
      <c r="B36" s="422"/>
      <c r="C36" s="422"/>
      <c r="D36" s="420"/>
      <c r="E36" s="420"/>
      <c r="F36" s="1001"/>
      <c r="G36" s="1002"/>
    </row>
    <row r="37" spans="1:8" ht="40.5" customHeight="1">
      <c r="A37" s="419">
        <v>8</v>
      </c>
      <c r="B37" s="960" t="s">
        <v>929</v>
      </c>
      <c r="C37" s="960"/>
      <c r="D37" s="420" t="s">
        <v>20</v>
      </c>
      <c r="E37" s="420">
        <v>2</v>
      </c>
      <c r="F37" s="1001"/>
      <c r="G37" s="1002"/>
    </row>
    <row r="38" spans="1:8" ht="15.75" customHeight="1">
      <c r="A38" s="419"/>
      <c r="B38" s="422"/>
      <c r="C38" s="422"/>
      <c r="D38" s="420"/>
      <c r="E38" s="420"/>
      <c r="F38" s="1001"/>
      <c r="G38" s="1002"/>
    </row>
    <row r="39" spans="1:8" ht="37.5" customHeight="1">
      <c r="A39" s="419">
        <v>9</v>
      </c>
      <c r="B39" s="960" t="s">
        <v>930</v>
      </c>
      <c r="C39" s="960"/>
      <c r="D39" s="420" t="s">
        <v>20</v>
      </c>
      <c r="E39" s="420">
        <v>2</v>
      </c>
      <c r="F39" s="1001"/>
      <c r="G39" s="1002"/>
    </row>
    <row r="40" spans="1:8" ht="15.75" customHeight="1">
      <c r="A40" s="419"/>
      <c r="B40" s="422"/>
      <c r="C40" s="422"/>
      <c r="D40" s="420"/>
      <c r="E40" s="420"/>
      <c r="F40" s="1001"/>
      <c r="G40" s="1002"/>
    </row>
    <row r="41" spans="1:8" ht="105.75" customHeight="1">
      <c r="A41" s="419">
        <v>10</v>
      </c>
      <c r="B41" s="960" t="s">
        <v>931</v>
      </c>
      <c r="C41" s="960"/>
      <c r="D41" s="420"/>
      <c r="E41" s="420"/>
      <c r="F41" s="1001"/>
      <c r="G41" s="1002"/>
    </row>
    <row r="42" spans="1:8" ht="15.75" customHeight="1">
      <c r="A42" s="419"/>
      <c r="B42" s="960" t="s">
        <v>932</v>
      </c>
      <c r="C42" s="960"/>
      <c r="D42" s="420" t="s">
        <v>20</v>
      </c>
      <c r="E42" s="420">
        <v>4</v>
      </c>
      <c r="F42" s="1001"/>
      <c r="G42" s="1002"/>
    </row>
    <row r="43" spans="1:8" ht="15.75" customHeight="1">
      <c r="A43" s="419"/>
      <c r="B43" s="960" t="s">
        <v>934</v>
      </c>
      <c r="C43" s="960"/>
      <c r="D43" s="420" t="s">
        <v>20</v>
      </c>
      <c r="E43" s="420">
        <v>8</v>
      </c>
      <c r="F43" s="1001"/>
      <c r="G43" s="1002"/>
      <c r="H43" s="423"/>
    </row>
    <row r="44" spans="1:8" ht="15.75" customHeight="1">
      <c r="A44" s="419"/>
      <c r="B44" s="960" t="s">
        <v>935</v>
      </c>
      <c r="C44" s="960"/>
      <c r="D44" s="420" t="s">
        <v>20</v>
      </c>
      <c r="E44" s="420">
        <v>2</v>
      </c>
      <c r="F44" s="1001"/>
      <c r="G44" s="1002"/>
      <c r="H44" s="423"/>
    </row>
    <row r="45" spans="1:8" ht="15" customHeight="1">
      <c r="A45" s="419"/>
      <c r="B45" s="963"/>
      <c r="C45" s="963"/>
      <c r="D45" s="420"/>
      <c r="E45" s="420"/>
      <c r="F45" s="1001"/>
      <c r="G45" s="1002"/>
    </row>
    <row r="46" spans="1:8" ht="28.5" customHeight="1">
      <c r="A46" s="419">
        <v>11</v>
      </c>
      <c r="B46" s="960" t="s">
        <v>936</v>
      </c>
      <c r="C46" s="960"/>
      <c r="D46" s="420"/>
      <c r="E46" s="420"/>
      <c r="F46" s="1001"/>
      <c r="G46" s="1002"/>
    </row>
    <row r="47" spans="1:8" ht="51" customHeight="1">
      <c r="A47" s="419"/>
      <c r="B47" s="960" t="s">
        <v>1003</v>
      </c>
      <c r="C47" s="960"/>
      <c r="D47" s="420" t="s">
        <v>20</v>
      </c>
      <c r="E47" s="420">
        <v>8</v>
      </c>
      <c r="F47" s="1001"/>
      <c r="G47" s="1002"/>
    </row>
    <row r="48" spans="1:8" ht="30" customHeight="1">
      <c r="A48" s="419"/>
      <c r="B48" s="960" t="s">
        <v>1004</v>
      </c>
      <c r="C48" s="960"/>
      <c r="D48" s="420" t="s">
        <v>20</v>
      </c>
      <c r="E48" s="420">
        <v>3</v>
      </c>
      <c r="F48" s="1001"/>
      <c r="G48" s="1002"/>
    </row>
    <row r="49" spans="1:7" ht="26.25" customHeight="1">
      <c r="A49" s="419"/>
      <c r="B49" s="960" t="s">
        <v>1005</v>
      </c>
      <c r="C49" s="960"/>
      <c r="D49" s="420" t="s">
        <v>20</v>
      </c>
      <c r="E49" s="420">
        <v>4</v>
      </c>
      <c r="F49" s="1001"/>
      <c r="G49" s="1002"/>
    </row>
    <row r="50" spans="1:7" ht="15.75" customHeight="1">
      <c r="A50" s="419"/>
      <c r="B50" s="963"/>
      <c r="C50" s="963"/>
      <c r="D50" s="420"/>
      <c r="E50" s="420"/>
      <c r="F50" s="1001"/>
      <c r="G50" s="1002"/>
    </row>
    <row r="51" spans="1:7" ht="28.5" customHeight="1">
      <c r="A51" s="419">
        <v>11</v>
      </c>
      <c r="B51" s="960" t="s">
        <v>942</v>
      </c>
      <c r="C51" s="960"/>
      <c r="D51" s="420" t="s">
        <v>885</v>
      </c>
      <c r="E51" s="420"/>
      <c r="F51" s="1001"/>
      <c r="G51" s="1002"/>
    </row>
    <row r="52" spans="1:7" ht="15.75" customHeight="1">
      <c r="A52" s="419"/>
      <c r="B52" s="963"/>
      <c r="C52" s="963"/>
      <c r="D52" s="420"/>
      <c r="E52" s="420"/>
      <c r="F52" s="1001"/>
      <c r="G52" s="1002"/>
    </row>
    <row r="53" spans="1:7" ht="25.5" customHeight="1">
      <c r="A53" s="419">
        <v>12</v>
      </c>
      <c r="B53" s="960" t="s">
        <v>943</v>
      </c>
      <c r="C53" s="960"/>
      <c r="D53" s="420" t="s">
        <v>885</v>
      </c>
      <c r="E53" s="420"/>
      <c r="F53" s="1001"/>
      <c r="G53" s="1002"/>
    </row>
    <row r="54" spans="1:7" ht="15.75" customHeight="1">
      <c r="A54" s="419"/>
      <c r="B54" s="963"/>
      <c r="C54" s="963"/>
      <c r="D54" s="420"/>
      <c r="E54" s="420"/>
      <c r="F54" s="1001"/>
      <c r="G54" s="1002"/>
    </row>
    <row r="55" spans="1:7" ht="37.5" customHeight="1">
      <c r="A55" s="419">
        <v>13</v>
      </c>
      <c r="B55" s="960" t="s">
        <v>858</v>
      </c>
      <c r="C55" s="960"/>
      <c r="D55" s="420"/>
      <c r="E55" s="420"/>
      <c r="F55" s="1001"/>
      <c r="G55" s="1002"/>
    </row>
    <row r="56" spans="1:7" ht="24.75" customHeight="1">
      <c r="A56" s="419"/>
      <c r="B56" s="960" t="s">
        <v>859</v>
      </c>
      <c r="C56" s="960"/>
      <c r="D56" s="420"/>
      <c r="E56" s="420"/>
      <c r="F56" s="1001"/>
      <c r="G56" s="1002"/>
    </row>
    <row r="57" spans="1:7" ht="37.5" customHeight="1">
      <c r="A57" s="419"/>
      <c r="B57" s="960" t="s">
        <v>944</v>
      </c>
      <c r="C57" s="960"/>
      <c r="D57" s="420"/>
      <c r="E57" s="420"/>
      <c r="F57" s="1001"/>
      <c r="G57" s="1002"/>
    </row>
    <row r="58" spans="1:7" ht="28.5" customHeight="1">
      <c r="A58" s="419"/>
      <c r="B58" s="960" t="s">
        <v>861</v>
      </c>
      <c r="C58" s="960"/>
      <c r="D58" s="420"/>
      <c r="E58" s="420"/>
      <c r="F58" s="1001"/>
      <c r="G58" s="1002"/>
    </row>
    <row r="59" spans="1:7" ht="38.25" customHeight="1">
      <c r="A59" s="419"/>
      <c r="B59" s="960" t="s">
        <v>945</v>
      </c>
      <c r="C59" s="960"/>
      <c r="D59" s="420"/>
      <c r="E59" s="420"/>
      <c r="F59" s="1001"/>
      <c r="G59" s="1002"/>
    </row>
    <row r="60" spans="1:7" ht="38.25" customHeight="1">
      <c r="A60" s="419"/>
      <c r="B60" s="960" t="s">
        <v>863</v>
      </c>
      <c r="C60" s="960"/>
      <c r="D60" s="420"/>
      <c r="E60" s="420"/>
      <c r="F60" s="1001"/>
      <c r="G60" s="1002"/>
    </row>
    <row r="61" spans="1:7" ht="39" customHeight="1">
      <c r="A61" s="419"/>
      <c r="B61" s="960" t="s">
        <v>864</v>
      </c>
      <c r="C61" s="960"/>
      <c r="D61" s="420"/>
      <c r="E61" s="420"/>
      <c r="F61" s="1001"/>
      <c r="G61" s="1002"/>
    </row>
    <row r="62" spans="1:7" ht="27" customHeight="1">
      <c r="A62" s="419"/>
      <c r="B62" s="960" t="s">
        <v>865</v>
      </c>
      <c r="C62" s="960"/>
      <c r="D62" s="420"/>
      <c r="E62" s="420"/>
      <c r="F62" s="1001"/>
      <c r="G62" s="1002"/>
    </row>
    <row r="63" spans="1:7" ht="27.75" customHeight="1">
      <c r="A63" s="419"/>
      <c r="B63" s="960" t="s">
        <v>946</v>
      </c>
      <c r="C63" s="960"/>
      <c r="D63" s="420"/>
      <c r="E63" s="420"/>
      <c r="F63" s="1001"/>
      <c r="G63" s="1002"/>
    </row>
    <row r="64" spans="1:7" ht="26.25" customHeight="1">
      <c r="A64" s="419"/>
      <c r="B64" s="960" t="s">
        <v>867</v>
      </c>
      <c r="C64" s="960"/>
      <c r="D64" s="420"/>
      <c r="E64" s="420"/>
      <c r="F64" s="1001"/>
      <c r="G64" s="1002"/>
    </row>
    <row r="65" spans="1:8" ht="52.5" customHeight="1">
      <c r="A65" s="419"/>
      <c r="B65" s="960" t="s">
        <v>947</v>
      </c>
      <c r="C65" s="960"/>
      <c r="D65" s="420"/>
      <c r="E65" s="420"/>
      <c r="F65" s="1001"/>
      <c r="G65" s="1002"/>
    </row>
    <row r="66" spans="1:8" ht="77.25" customHeight="1">
      <c r="A66" s="419"/>
      <c r="B66" s="960" t="s">
        <v>869</v>
      </c>
      <c r="C66" s="960"/>
      <c r="D66" s="420"/>
      <c r="E66" s="420"/>
      <c r="F66" s="1001"/>
      <c r="G66" s="1002"/>
    </row>
    <row r="67" spans="1:8" ht="39.75" customHeight="1">
      <c r="A67" s="419"/>
      <c r="B67" s="960" t="s">
        <v>870</v>
      </c>
      <c r="C67" s="960"/>
      <c r="D67" s="420" t="s">
        <v>885</v>
      </c>
      <c r="E67" s="420"/>
      <c r="F67" s="1001"/>
      <c r="G67" s="1002"/>
    </row>
    <row r="68" spans="1:8" ht="15" customHeight="1">
      <c r="A68" s="419"/>
      <c r="B68" s="422"/>
      <c r="C68" s="422"/>
      <c r="D68" s="420"/>
      <c r="E68" s="420"/>
      <c r="F68" s="1003"/>
      <c r="G68" s="1004"/>
      <c r="H68" s="425"/>
    </row>
    <row r="69" spans="1:8" ht="15.75" customHeight="1" thickBot="1">
      <c r="A69" s="1010" t="s">
        <v>948</v>
      </c>
      <c r="B69" s="1011"/>
      <c r="C69" s="1011"/>
      <c r="D69" s="1011"/>
      <c r="E69" s="1011"/>
      <c r="F69" s="1012"/>
      <c r="G69" s="1013"/>
    </row>
    <row r="70" spans="1:8" ht="15.75" thickTop="1">
      <c r="A70" s="1014"/>
      <c r="B70" s="1014"/>
      <c r="C70" s="1014"/>
      <c r="D70" s="1014"/>
      <c r="E70" s="1014"/>
      <c r="F70" s="1015"/>
      <c r="G70" s="1015"/>
    </row>
    <row r="72" spans="1:8">
      <c r="B72" s="438"/>
      <c r="C72" s="438"/>
      <c r="D72" s="438"/>
      <c r="E72" s="438"/>
      <c r="F72" s="438"/>
    </row>
  </sheetData>
  <mergeCells count="67">
    <mergeCell ref="B66:C66"/>
    <mergeCell ref="B67:C67"/>
    <mergeCell ref="A69:E69"/>
    <mergeCell ref="F69:G69"/>
    <mergeCell ref="A70:E70"/>
    <mergeCell ref="F70:G70"/>
    <mergeCell ref="F6:G68"/>
    <mergeCell ref="B65:C65"/>
    <mergeCell ref="B54:C54"/>
    <mergeCell ref="B55:C55"/>
    <mergeCell ref="B56:C56"/>
    <mergeCell ref="B57:C57"/>
    <mergeCell ref="B58:C58"/>
    <mergeCell ref="B59:C59"/>
    <mergeCell ref="B60:C60"/>
    <mergeCell ref="B61:C61"/>
    <mergeCell ref="B62:C62"/>
    <mergeCell ref="B63:C63"/>
    <mergeCell ref="B64:C64"/>
    <mergeCell ref="B53:C53"/>
    <mergeCell ref="B42:C42"/>
    <mergeCell ref="B43:C43"/>
    <mergeCell ref="B44:C44"/>
    <mergeCell ref="B45:C45"/>
    <mergeCell ref="B46:C46"/>
    <mergeCell ref="B47:C47"/>
    <mergeCell ref="B48:C48"/>
    <mergeCell ref="B49:C49"/>
    <mergeCell ref="B50:C50"/>
    <mergeCell ref="B51:C51"/>
    <mergeCell ref="B52:C52"/>
    <mergeCell ref="B41:C41"/>
    <mergeCell ref="B27:C27"/>
    <mergeCell ref="B28:C28"/>
    <mergeCell ref="B29:C29"/>
    <mergeCell ref="B30:C30"/>
    <mergeCell ref="B31:C31"/>
    <mergeCell ref="B32:C32"/>
    <mergeCell ref="B33:C33"/>
    <mergeCell ref="B34:C34"/>
    <mergeCell ref="B35:C35"/>
    <mergeCell ref="B37:C37"/>
    <mergeCell ref="B39:C39"/>
    <mergeCell ref="B26:C26"/>
    <mergeCell ref="B15:C15"/>
    <mergeCell ref="B16:C16"/>
    <mergeCell ref="B17:C17"/>
    <mergeCell ref="B18:C18"/>
    <mergeCell ref="B19:C19"/>
    <mergeCell ref="B20:C20"/>
    <mergeCell ref="B21:C21"/>
    <mergeCell ref="B22:C22"/>
    <mergeCell ref="B23:C23"/>
    <mergeCell ref="B24:C24"/>
    <mergeCell ref="B25:C25"/>
    <mergeCell ref="B14:C14"/>
    <mergeCell ref="B1:C1"/>
    <mergeCell ref="B2:C2"/>
    <mergeCell ref="A3:G3"/>
    <mergeCell ref="A5:G5"/>
    <mergeCell ref="B7:C7"/>
    <mergeCell ref="B8:C8"/>
    <mergeCell ref="B9:C9"/>
    <mergeCell ref="B10:C10"/>
    <mergeCell ref="B11:C11"/>
    <mergeCell ref="B12:C12"/>
    <mergeCell ref="B13:C13"/>
  </mergeCells>
  <printOptions horizontalCentered="1"/>
  <pageMargins left="0.5" right="0.1" top="0.6" bottom="0.5" header="0.25" footer="0"/>
  <pageSetup firstPageNumber="0" orientation="portrait" horizontalDpi="300" verticalDpi="300" r:id="rId1"/>
  <headerFooter alignWithMargins="0">
    <oddHeader>&amp;C&amp;"Arial CE,Italic"4. Projekat elektroenergetskih instalacija HK Srpski Itebej</oddHeader>
    <oddFooter>&amp;L&amp;"Arial CE,Italic"Hidroprojekt Zrenjanin doo</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tint="-0.499984740745262"/>
  </sheetPr>
  <dimension ref="A1:F11"/>
  <sheetViews>
    <sheetView showGridLines="0" workbookViewId="0">
      <selection activeCell="F14" sqref="F14"/>
    </sheetView>
  </sheetViews>
  <sheetFormatPr defaultRowHeight="14.25"/>
  <cols>
    <col min="1" max="1" width="5.109375" style="452" customWidth="1"/>
    <col min="2" max="2" width="34.33203125" style="452" customWidth="1"/>
    <col min="3" max="3" width="8.88671875" style="452"/>
    <col min="4" max="4" width="10.44140625" style="452" customWidth="1"/>
    <col min="5" max="16384" width="8.88671875" style="452"/>
  </cols>
  <sheetData>
    <row r="1" spans="1:6">
      <c r="A1" s="448"/>
      <c r="B1" s="449"/>
      <c r="C1" s="448"/>
      <c r="D1" s="450"/>
      <c r="E1" s="450"/>
      <c r="F1" s="451"/>
    </row>
    <row r="2" spans="1:6" ht="20.25">
      <c r="A2" s="1016" t="s">
        <v>1006</v>
      </c>
      <c r="B2" s="1017"/>
      <c r="C2" s="1017"/>
      <c r="D2" s="1017"/>
      <c r="E2" s="1017"/>
      <c r="F2" s="1018"/>
    </row>
    <row r="3" spans="1:6">
      <c r="A3" s="453"/>
      <c r="B3" s="454"/>
      <c r="C3" s="455"/>
      <c r="D3" s="456"/>
      <c r="E3" s="456"/>
      <c r="F3" s="457"/>
    </row>
    <row r="4" spans="1:6">
      <c r="A4" s="458" t="s">
        <v>785</v>
      </c>
      <c r="B4" s="1019" t="s">
        <v>786</v>
      </c>
      <c r="C4" s="1019"/>
      <c r="D4" s="1019"/>
      <c r="E4" s="1020"/>
      <c r="F4" s="1021"/>
    </row>
    <row r="5" spans="1:6">
      <c r="A5" s="458" t="s">
        <v>1007</v>
      </c>
      <c r="B5" s="1019" t="s">
        <v>1008</v>
      </c>
      <c r="C5" s="1019"/>
      <c r="D5" s="1019"/>
      <c r="E5" s="1020"/>
      <c r="F5" s="1021"/>
    </row>
    <row r="6" spans="1:6">
      <c r="A6" s="458" t="s">
        <v>1009</v>
      </c>
      <c r="B6" s="1019" t="s">
        <v>419</v>
      </c>
      <c r="C6" s="1019"/>
      <c r="D6" s="1019"/>
      <c r="E6" s="1020"/>
      <c r="F6" s="1021"/>
    </row>
    <row r="7" spans="1:6">
      <c r="A7" s="458" t="s">
        <v>1010</v>
      </c>
      <c r="B7" s="1019" t="s">
        <v>1011</v>
      </c>
      <c r="C7" s="1019"/>
      <c r="D7" s="1019"/>
      <c r="E7" s="1020"/>
      <c r="F7" s="1021"/>
    </row>
    <row r="8" spans="1:6">
      <c r="A8" s="459"/>
      <c r="B8" s="459"/>
      <c r="C8" s="459"/>
      <c r="D8" s="459"/>
      <c r="E8" s="827"/>
      <c r="F8" s="827"/>
    </row>
    <row r="9" spans="1:6">
      <c r="A9" s="460"/>
      <c r="B9" s="461" t="s">
        <v>1012</v>
      </c>
      <c r="C9" s="462"/>
      <c r="D9" s="462"/>
      <c r="E9" s="1022"/>
      <c r="F9" s="1023"/>
    </row>
    <row r="10" spans="1:6">
      <c r="A10" s="459"/>
      <c r="B10" s="459"/>
      <c r="C10" s="463"/>
      <c r="D10" s="464"/>
      <c r="E10" s="459"/>
      <c r="F10" s="459"/>
    </row>
    <row r="11" spans="1:6">
      <c r="C11" s="465"/>
      <c r="D11" s="465"/>
      <c r="E11" s="465"/>
      <c r="F11" s="465"/>
    </row>
  </sheetData>
  <mergeCells count="10">
    <mergeCell ref="B7:D7"/>
    <mergeCell ref="E7:F7"/>
    <mergeCell ref="E9:F9"/>
    <mergeCell ref="B6:D6"/>
    <mergeCell ref="E6:F6"/>
    <mergeCell ref="A2:F2"/>
    <mergeCell ref="B4:D4"/>
    <mergeCell ref="E4:F4"/>
    <mergeCell ref="B5:D5"/>
    <mergeCell ref="E5:F5"/>
  </mergeCells>
  <printOptions horizontalCentered="1"/>
  <pageMargins left="0.5" right="0.1" top="0.6" bottom="0.5" header="0.25" footer="0"/>
  <pageSetup orientation="portrait" r:id="rId1"/>
  <headerFooter>
    <oddHeader>&amp;C&amp;"YU L Swiss,Italic"&amp;10 4. Projekat elektroenergetskih instalacija HK Srpski Itebej</oddHeader>
    <oddFooter>&amp;L&amp;"YU L Swiss,Italic"&amp;10Hidroprojekt zrenjanin doo</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K116"/>
  <sheetViews>
    <sheetView showZeros="0" zoomScaleNormal="100" workbookViewId="0">
      <selection activeCell="B114" sqref="B114"/>
    </sheetView>
  </sheetViews>
  <sheetFormatPr defaultRowHeight="15.75"/>
  <cols>
    <col min="1" max="1" width="3.109375" style="564" customWidth="1"/>
    <col min="2" max="2" width="37.109375" style="529" customWidth="1"/>
    <col min="3" max="3" width="4.88671875" style="526" customWidth="1"/>
    <col min="4" max="4" width="5.5546875" style="526" customWidth="1"/>
    <col min="5" max="5" width="3.88671875" style="527" hidden="1" customWidth="1"/>
    <col min="6" max="6" width="3.33203125" style="527" hidden="1" customWidth="1"/>
    <col min="7" max="7" width="4.44140625" style="527" hidden="1" customWidth="1"/>
    <col min="8" max="8" width="8.88671875" style="527" customWidth="1"/>
    <col min="9" max="9" width="4.88671875" style="527" customWidth="1"/>
    <col min="10" max="10" width="10.5546875" style="569" customWidth="1"/>
    <col min="11" max="11" width="8.6640625" style="491" customWidth="1"/>
    <col min="12" max="16384" width="8.88671875" style="491"/>
  </cols>
  <sheetData>
    <row r="1" spans="1:11" ht="10.9" customHeight="1">
      <c r="A1" s="1047" t="s">
        <v>1013</v>
      </c>
      <c r="B1" s="1047"/>
      <c r="C1" s="1047"/>
      <c r="D1" s="1047"/>
      <c r="E1" s="1047"/>
      <c r="F1" s="1047"/>
      <c r="G1" s="1047"/>
      <c r="H1" s="1047"/>
      <c r="I1" s="1047"/>
      <c r="J1" s="1047"/>
    </row>
    <row r="2" spans="1:11" ht="15">
      <c r="A2" s="1047"/>
      <c r="B2" s="1047"/>
      <c r="C2" s="1047"/>
      <c r="D2" s="1047"/>
      <c r="E2" s="1047"/>
      <c r="F2" s="1047"/>
      <c r="G2" s="1047"/>
      <c r="H2" s="1047"/>
      <c r="I2" s="1047"/>
      <c r="J2" s="1047"/>
    </row>
    <row r="4" spans="1:11" ht="68.25" customHeight="1">
      <c r="A4" s="492" t="s">
        <v>1014</v>
      </c>
      <c r="B4" s="493" t="s">
        <v>1015</v>
      </c>
      <c r="C4" s="494" t="s">
        <v>1016</v>
      </c>
      <c r="D4" s="494" t="s">
        <v>4</v>
      </c>
      <c r="E4" s="493" t="s">
        <v>1183</v>
      </c>
      <c r="F4" s="494" t="s">
        <v>1184</v>
      </c>
      <c r="G4" s="493" t="s">
        <v>1185</v>
      </c>
      <c r="H4" s="495" t="s">
        <v>1017</v>
      </c>
      <c r="I4" s="495" t="s">
        <v>1018</v>
      </c>
      <c r="J4" s="495" t="s">
        <v>1019</v>
      </c>
    </row>
    <row r="5" spans="1:11">
      <c r="A5" s="496"/>
      <c r="B5" s="497"/>
      <c r="C5" s="498"/>
      <c r="D5" s="498"/>
      <c r="E5" s="499"/>
      <c r="F5" s="499"/>
      <c r="G5" s="499"/>
      <c r="H5" s="499"/>
      <c r="I5" s="499"/>
      <c r="J5" s="500"/>
    </row>
    <row r="6" spans="1:11" ht="18.75">
      <c r="A6" s="1048" t="s">
        <v>1020</v>
      </c>
      <c r="B6" s="1049"/>
      <c r="C6" s="1049"/>
      <c r="D6" s="1049"/>
      <c r="E6" s="1049"/>
      <c r="F6" s="1049"/>
      <c r="G6" s="1049"/>
      <c r="H6" s="1049"/>
      <c r="I6" s="1049"/>
      <c r="J6" s="1050"/>
    </row>
    <row r="7" spans="1:11">
      <c r="A7" s="501" t="s">
        <v>796</v>
      </c>
      <c r="B7" s="1046" t="s">
        <v>1021</v>
      </c>
      <c r="C7" s="1035"/>
      <c r="D7" s="1035"/>
      <c r="E7" s="1035"/>
      <c r="F7" s="1035"/>
      <c r="G7" s="1035"/>
      <c r="H7" s="1035"/>
      <c r="I7" s="1035"/>
      <c r="J7" s="1036"/>
    </row>
    <row r="8" spans="1:11" ht="27">
      <c r="A8" s="502"/>
      <c r="B8" s="503" t="s">
        <v>1022</v>
      </c>
      <c r="C8" s="504" t="s">
        <v>189</v>
      </c>
      <c r="D8" s="504">
        <v>2000</v>
      </c>
      <c r="E8" s="505">
        <v>71.022000000000006</v>
      </c>
      <c r="F8" s="506">
        <v>0</v>
      </c>
      <c r="G8" s="505">
        <v>142.04400000000001</v>
      </c>
      <c r="H8" s="1032"/>
      <c r="I8" s="1032"/>
      <c r="J8" s="1032"/>
      <c r="K8" s="508"/>
    </row>
    <row r="9" spans="1:11" ht="18.75">
      <c r="A9" s="502"/>
      <c r="B9" s="509" t="s">
        <v>1023</v>
      </c>
      <c r="C9" s="510"/>
      <c r="D9" s="510">
        <v>3600</v>
      </c>
      <c r="E9" s="505">
        <v>82.858999999999995</v>
      </c>
      <c r="F9" s="511"/>
      <c r="G9" s="505">
        <v>82.858999999999995</v>
      </c>
      <c r="H9" s="1033"/>
      <c r="I9" s="1033"/>
      <c r="J9" s="1033"/>
      <c r="K9" s="508"/>
    </row>
    <row r="10" spans="1:11" ht="18.75">
      <c r="A10" s="502"/>
      <c r="B10" s="514" t="s">
        <v>1024</v>
      </c>
      <c r="C10" s="515" t="s">
        <v>1025</v>
      </c>
      <c r="D10" s="515">
        <v>0.75</v>
      </c>
      <c r="E10" s="505">
        <v>76940.5</v>
      </c>
      <c r="F10" s="505"/>
      <c r="G10" s="505">
        <v>76940.5</v>
      </c>
      <c r="H10" s="1033"/>
      <c r="I10" s="1033"/>
      <c r="J10" s="1033"/>
      <c r="K10" s="508"/>
    </row>
    <row r="11" spans="1:11" ht="18.75">
      <c r="A11" s="502"/>
      <c r="B11" s="503" t="s">
        <v>1026</v>
      </c>
      <c r="C11" s="504" t="s">
        <v>189</v>
      </c>
      <c r="D11" s="504">
        <v>50</v>
      </c>
      <c r="E11" s="506"/>
      <c r="F11" s="506"/>
      <c r="G11" s="506"/>
      <c r="H11" s="1033"/>
      <c r="I11" s="1033"/>
      <c r="J11" s="1033"/>
      <c r="K11" s="508"/>
    </row>
    <row r="12" spans="1:11" ht="18.75">
      <c r="A12" s="502"/>
      <c r="B12" s="516" t="s">
        <v>1027</v>
      </c>
      <c r="C12" s="515" t="s">
        <v>20</v>
      </c>
      <c r="D12" s="515">
        <v>900</v>
      </c>
      <c r="E12" s="505">
        <v>118.37</v>
      </c>
      <c r="F12" s="505">
        <v>0</v>
      </c>
      <c r="G12" s="505">
        <v>118.37</v>
      </c>
      <c r="H12" s="1034"/>
      <c r="I12" s="1034"/>
      <c r="J12" s="1034"/>
      <c r="K12" s="508"/>
    </row>
    <row r="13" spans="1:11" ht="18.75">
      <c r="A13" s="502"/>
      <c r="B13" s="517" t="s">
        <v>778</v>
      </c>
      <c r="C13" s="518"/>
      <c r="D13" s="518"/>
      <c r="E13" s="519"/>
      <c r="F13" s="519"/>
      <c r="G13" s="519"/>
      <c r="H13" s="506"/>
      <c r="I13" s="506"/>
      <c r="J13" s="848"/>
      <c r="K13" s="508"/>
    </row>
    <row r="14" spans="1:11" ht="18.75">
      <c r="A14" s="502"/>
      <c r="B14" s="852" t="s">
        <v>1190</v>
      </c>
      <c r="C14" s="515"/>
      <c r="D14" s="515"/>
      <c r="E14" s="505"/>
      <c r="F14" s="505"/>
      <c r="G14" s="505"/>
      <c r="H14" s="521"/>
      <c r="I14" s="521"/>
      <c r="J14" s="848"/>
      <c r="K14" s="508"/>
    </row>
    <row r="15" spans="1:11" ht="18.75">
      <c r="A15" s="502"/>
      <c r="B15" s="523" t="s">
        <v>1028</v>
      </c>
      <c r="C15" s="515"/>
      <c r="D15" s="515"/>
      <c r="E15" s="505"/>
      <c r="F15" s="505"/>
      <c r="G15" s="505"/>
      <c r="H15" s="521"/>
      <c r="I15" s="521"/>
      <c r="J15" s="848"/>
      <c r="K15" s="524"/>
    </row>
    <row r="16" spans="1:11" ht="18.75">
      <c r="A16" s="502"/>
      <c r="B16" s="517"/>
      <c r="C16" s="518"/>
      <c r="D16" s="518"/>
      <c r="E16" s="519"/>
      <c r="F16" s="519"/>
      <c r="G16" s="519"/>
      <c r="H16" s="506"/>
      <c r="I16" s="506"/>
      <c r="J16" s="520"/>
      <c r="K16" s="524"/>
    </row>
    <row r="17" spans="1:11">
      <c r="A17" s="1027" t="s">
        <v>816</v>
      </c>
      <c r="B17" s="1051" t="s">
        <v>1029</v>
      </c>
      <c r="C17" s="1052"/>
      <c r="D17" s="1052"/>
      <c r="E17" s="1052"/>
      <c r="F17" s="1052"/>
      <c r="G17" s="1052"/>
      <c r="H17" s="1052"/>
      <c r="I17" s="1052"/>
      <c r="J17" s="1053"/>
      <c r="K17" s="524"/>
    </row>
    <row r="18" spans="1:11" ht="15.75" customHeight="1">
      <c r="A18" s="1028"/>
      <c r="B18" s="525" t="s">
        <v>1030</v>
      </c>
      <c r="C18" s="526" t="s">
        <v>189</v>
      </c>
      <c r="D18" s="526">
        <v>150</v>
      </c>
      <c r="E18" s="527">
        <v>1183.7</v>
      </c>
      <c r="F18" s="527">
        <v>0</v>
      </c>
      <c r="G18" s="527">
        <v>591.85</v>
      </c>
      <c r="H18" s="1040"/>
      <c r="I18" s="1040"/>
      <c r="J18" s="1040"/>
      <c r="K18" s="524"/>
    </row>
    <row r="19" spans="1:11" ht="15.75" customHeight="1">
      <c r="A19" s="1028"/>
      <c r="B19" s="525" t="s">
        <v>1031</v>
      </c>
      <c r="H19" s="1041"/>
      <c r="I19" s="1041"/>
      <c r="J19" s="1041"/>
      <c r="K19" s="524"/>
    </row>
    <row r="20" spans="1:11" ht="15.75" customHeight="1">
      <c r="A20" s="1028"/>
      <c r="B20" s="525" t="s">
        <v>1032</v>
      </c>
      <c r="H20" s="1041"/>
      <c r="I20" s="1041"/>
      <c r="J20" s="1041"/>
      <c r="K20" s="524"/>
    </row>
    <row r="21" spans="1:11" ht="15.75" customHeight="1">
      <c r="A21" s="1028"/>
      <c r="B21" s="529" t="s">
        <v>1033</v>
      </c>
      <c r="H21" s="1041"/>
      <c r="I21" s="1041"/>
      <c r="J21" s="1041"/>
      <c r="K21" s="524"/>
    </row>
    <row r="22" spans="1:11" ht="15.75" customHeight="1">
      <c r="A22" s="1028"/>
      <c r="B22" s="529" t="s">
        <v>1034</v>
      </c>
      <c r="H22" s="1041"/>
      <c r="I22" s="1041"/>
      <c r="J22" s="1041"/>
      <c r="K22" s="524"/>
    </row>
    <row r="23" spans="1:11" ht="15.75" customHeight="1">
      <c r="A23" s="1028"/>
      <c r="B23" s="529" t="s">
        <v>1035</v>
      </c>
      <c r="H23" s="1041"/>
      <c r="I23" s="1041"/>
      <c r="J23" s="1041"/>
      <c r="K23" s="524"/>
    </row>
    <row r="24" spans="1:11" ht="15.75" customHeight="1">
      <c r="A24" s="1028"/>
      <c r="B24" s="525" t="s">
        <v>1036</v>
      </c>
      <c r="H24" s="1042"/>
      <c r="I24" s="1042"/>
      <c r="J24" s="1042"/>
      <c r="K24" s="524"/>
    </row>
    <row r="25" spans="1:11">
      <c r="A25" s="1028"/>
      <c r="B25" s="523" t="s">
        <v>778</v>
      </c>
      <c r="C25" s="515"/>
      <c r="D25" s="515"/>
      <c r="E25" s="505"/>
      <c r="F25" s="505"/>
      <c r="G25" s="505"/>
      <c r="H25" s="505"/>
      <c r="I25" s="505"/>
      <c r="J25" s="848"/>
      <c r="K25" s="524"/>
    </row>
    <row r="26" spans="1:11" ht="25.5">
      <c r="A26" s="1028"/>
      <c r="B26" s="852" t="s">
        <v>1191</v>
      </c>
      <c r="C26" s="515"/>
      <c r="D26" s="515"/>
      <c r="E26" s="505"/>
      <c r="F26" s="505"/>
      <c r="G26" s="505"/>
      <c r="H26" s="521"/>
      <c r="I26" s="521"/>
      <c r="J26" s="848"/>
      <c r="K26" s="524"/>
    </row>
    <row r="27" spans="1:11">
      <c r="A27" s="1028"/>
      <c r="B27" s="531" t="s">
        <v>1037</v>
      </c>
      <c r="C27" s="532"/>
      <c r="D27" s="532"/>
      <c r="E27" s="533"/>
      <c r="F27" s="533"/>
      <c r="G27" s="533"/>
      <c r="H27" s="534"/>
      <c r="I27" s="534"/>
      <c r="J27" s="848"/>
      <c r="K27" s="524"/>
    </row>
    <row r="28" spans="1:11">
      <c r="A28" s="536"/>
      <c r="B28" s="497"/>
      <c r="C28" s="498"/>
      <c r="D28" s="498"/>
      <c r="E28" s="499"/>
      <c r="F28" s="499"/>
      <c r="G28" s="499"/>
      <c r="H28" s="537"/>
      <c r="I28" s="537"/>
      <c r="J28" s="530"/>
      <c r="K28" s="524"/>
    </row>
    <row r="29" spans="1:11">
      <c r="A29" s="1027" t="s">
        <v>1038</v>
      </c>
      <c r="B29" s="1054" t="s">
        <v>1039</v>
      </c>
      <c r="C29" s="1054"/>
      <c r="D29" s="1054"/>
      <c r="E29" s="1054"/>
      <c r="F29" s="1054"/>
      <c r="G29" s="1054"/>
      <c r="H29" s="1054"/>
      <c r="I29" s="1054"/>
      <c r="J29" s="1055"/>
      <c r="K29" s="524"/>
    </row>
    <row r="30" spans="1:11" ht="15.75" customHeight="1">
      <c r="A30" s="1028"/>
      <c r="B30" s="538" t="s">
        <v>1040</v>
      </c>
      <c r="C30" s="532" t="s">
        <v>189</v>
      </c>
      <c r="D30" s="532">
        <v>120</v>
      </c>
      <c r="E30" s="533">
        <v>1775.5500000000002</v>
      </c>
      <c r="F30" s="533">
        <v>0</v>
      </c>
      <c r="G30" s="533">
        <v>236.74</v>
      </c>
      <c r="H30" s="1040"/>
      <c r="I30" s="1040"/>
      <c r="J30" s="1040"/>
      <c r="K30" s="524"/>
    </row>
    <row r="31" spans="1:11" ht="15.75" customHeight="1">
      <c r="A31" s="1028"/>
      <c r="B31" s="538" t="s">
        <v>1041</v>
      </c>
      <c r="C31" s="532" t="s">
        <v>189</v>
      </c>
      <c r="D31" s="532">
        <v>110</v>
      </c>
      <c r="E31" s="533">
        <v>1657.18</v>
      </c>
      <c r="F31" s="533"/>
      <c r="G31" s="533">
        <v>236.74</v>
      </c>
      <c r="H31" s="1041"/>
      <c r="I31" s="1041"/>
      <c r="J31" s="1041"/>
      <c r="K31" s="524"/>
    </row>
    <row r="32" spans="1:11" ht="15.75" customHeight="1">
      <c r="A32" s="1028"/>
      <c r="B32" s="538" t="s">
        <v>1042</v>
      </c>
      <c r="C32" s="532" t="s">
        <v>189</v>
      </c>
      <c r="D32" s="532">
        <v>20</v>
      </c>
      <c r="E32" s="533">
        <v>1775.5500000000002</v>
      </c>
      <c r="F32" s="533"/>
      <c r="G32" s="533">
        <v>295.92500000000001</v>
      </c>
      <c r="H32" s="1041"/>
      <c r="I32" s="1041"/>
      <c r="J32" s="1041"/>
      <c r="K32" s="524"/>
    </row>
    <row r="33" spans="1:11" ht="15.75" customHeight="1">
      <c r="A33" s="1028"/>
      <c r="B33" s="538" t="s">
        <v>1043</v>
      </c>
      <c r="C33" s="532" t="s">
        <v>20</v>
      </c>
      <c r="D33" s="532">
        <v>1</v>
      </c>
      <c r="E33" s="533">
        <v>6983.83</v>
      </c>
      <c r="F33" s="533"/>
      <c r="G33" s="533">
        <v>0</v>
      </c>
      <c r="H33" s="1041"/>
      <c r="I33" s="1041"/>
      <c r="J33" s="1041"/>
      <c r="K33" s="524"/>
    </row>
    <row r="34" spans="1:11" ht="15.75" customHeight="1">
      <c r="A34" s="1028"/>
      <c r="B34" s="538" t="s">
        <v>1044</v>
      </c>
      <c r="C34" s="532" t="s">
        <v>189</v>
      </c>
      <c r="D34" s="532">
        <v>15</v>
      </c>
      <c r="E34" s="533">
        <v>946.96</v>
      </c>
      <c r="F34" s="533"/>
      <c r="G34" s="533">
        <v>414.29500000000002</v>
      </c>
      <c r="H34" s="1041"/>
      <c r="I34" s="1041"/>
      <c r="J34" s="1041"/>
      <c r="K34" s="524"/>
    </row>
    <row r="35" spans="1:11" ht="15.75" customHeight="1">
      <c r="A35" s="1028"/>
      <c r="B35" s="538" t="s">
        <v>1045</v>
      </c>
      <c r="C35" s="532" t="s">
        <v>189</v>
      </c>
      <c r="D35" s="532">
        <v>30</v>
      </c>
      <c r="E35" s="533">
        <v>828.59</v>
      </c>
      <c r="F35" s="533"/>
      <c r="G35" s="533">
        <v>177.55500000000001</v>
      </c>
      <c r="H35" s="1041"/>
      <c r="I35" s="1041"/>
      <c r="J35" s="1041"/>
      <c r="K35" s="524"/>
    </row>
    <row r="36" spans="1:11" ht="15.75" customHeight="1">
      <c r="A36" s="1028"/>
      <c r="B36" s="538" t="s">
        <v>1046</v>
      </c>
      <c r="C36" s="532" t="s">
        <v>189</v>
      </c>
      <c r="D36" s="532">
        <v>15</v>
      </c>
      <c r="E36" s="533">
        <v>591.85</v>
      </c>
      <c r="F36" s="533"/>
      <c r="G36" s="533">
        <v>177.55500000000001</v>
      </c>
      <c r="H36" s="1041"/>
      <c r="I36" s="1041"/>
      <c r="J36" s="1041"/>
      <c r="K36" s="524"/>
    </row>
    <row r="37" spans="1:11" ht="15.75" customHeight="1">
      <c r="A37" s="1028"/>
      <c r="B37" s="539" t="s">
        <v>1047</v>
      </c>
      <c r="C37" s="540" t="s">
        <v>189</v>
      </c>
      <c r="D37" s="540">
        <v>10</v>
      </c>
      <c r="E37" s="533">
        <v>118.37</v>
      </c>
      <c r="F37" s="541"/>
      <c r="G37" s="533">
        <v>118.37</v>
      </c>
      <c r="H37" s="1042"/>
      <c r="I37" s="1042"/>
      <c r="J37" s="1042"/>
      <c r="K37" s="524"/>
    </row>
    <row r="38" spans="1:11">
      <c r="A38" s="1028"/>
      <c r="B38" s="542" t="s">
        <v>778</v>
      </c>
      <c r="C38" s="543"/>
      <c r="D38" s="543"/>
      <c r="E38" s="544"/>
      <c r="F38" s="544"/>
      <c r="G38" s="544"/>
      <c r="H38" s="544"/>
      <c r="I38" s="544"/>
      <c r="J38" s="848"/>
      <c r="K38" s="524"/>
    </row>
    <row r="39" spans="1:11" ht="51">
      <c r="A39" s="1028"/>
      <c r="B39" s="853" t="s">
        <v>1192</v>
      </c>
      <c r="C39" s="510"/>
      <c r="D39" s="510"/>
      <c r="E39" s="511"/>
      <c r="F39" s="511"/>
      <c r="G39" s="511"/>
      <c r="H39" s="512"/>
      <c r="I39" s="512"/>
      <c r="J39" s="848"/>
      <c r="K39" s="524"/>
    </row>
    <row r="40" spans="1:11">
      <c r="A40" s="1029"/>
      <c r="B40" s="546" t="s">
        <v>1048</v>
      </c>
      <c r="C40" s="532"/>
      <c r="D40" s="532"/>
      <c r="E40" s="533"/>
      <c r="F40" s="533"/>
      <c r="G40" s="533"/>
      <c r="H40" s="534"/>
      <c r="I40" s="534"/>
      <c r="J40" s="848"/>
      <c r="K40" s="524"/>
    </row>
    <row r="41" spans="1:11">
      <c r="A41" s="547"/>
      <c r="B41" s="497"/>
      <c r="C41" s="498"/>
      <c r="D41" s="498"/>
      <c r="E41" s="499"/>
      <c r="F41" s="499"/>
      <c r="G41" s="499"/>
      <c r="H41" s="537"/>
      <c r="I41" s="537"/>
      <c r="J41" s="530"/>
      <c r="K41" s="524"/>
    </row>
    <row r="42" spans="1:11">
      <c r="A42" s="1027" t="s">
        <v>1049</v>
      </c>
      <c r="B42" s="1054" t="s">
        <v>1050</v>
      </c>
      <c r="C42" s="1054"/>
      <c r="D42" s="1054"/>
      <c r="E42" s="1054"/>
      <c r="F42" s="1054"/>
      <c r="G42" s="1054"/>
      <c r="H42" s="1054"/>
      <c r="I42" s="1054"/>
      <c r="J42" s="1055"/>
      <c r="K42" s="524"/>
    </row>
    <row r="43" spans="1:11" ht="15.75" customHeight="1">
      <c r="A43" s="1028"/>
      <c r="B43" s="548" t="s">
        <v>1051</v>
      </c>
      <c r="C43" s="549" t="s">
        <v>189</v>
      </c>
      <c r="D43" s="550">
        <v>400</v>
      </c>
      <c r="E43" s="551"/>
      <c r="F43" s="551"/>
      <c r="G43" s="551"/>
      <c r="H43" s="1040"/>
      <c r="I43" s="1040"/>
      <c r="J43" s="1040"/>
      <c r="K43" s="524"/>
    </row>
    <row r="44" spans="1:11" ht="25.5">
      <c r="A44" s="1028"/>
      <c r="B44" s="552" t="s">
        <v>1052</v>
      </c>
      <c r="C44" s="549" t="s">
        <v>189</v>
      </c>
      <c r="D44" s="549">
        <v>200</v>
      </c>
      <c r="E44" s="551"/>
      <c r="F44" s="551"/>
      <c r="G44" s="551"/>
      <c r="H44" s="1041"/>
      <c r="I44" s="1041"/>
      <c r="J44" s="1041"/>
      <c r="K44" s="524"/>
    </row>
    <row r="45" spans="1:11" ht="15.75" customHeight="1">
      <c r="A45" s="1028"/>
      <c r="B45" s="553" t="s">
        <v>1053</v>
      </c>
      <c r="C45" s="532" t="s">
        <v>189</v>
      </c>
      <c r="D45" s="532">
        <v>100</v>
      </c>
      <c r="E45" s="533"/>
      <c r="F45" s="533"/>
      <c r="G45" s="533"/>
      <c r="H45" s="1041"/>
      <c r="I45" s="1041"/>
      <c r="J45" s="1041"/>
      <c r="K45" s="524"/>
    </row>
    <row r="46" spans="1:11" ht="26.25">
      <c r="A46" s="1028"/>
      <c r="B46" s="554" t="s">
        <v>1054</v>
      </c>
      <c r="C46" s="549"/>
      <c r="D46" s="549"/>
      <c r="E46" s="551"/>
      <c r="F46" s="551"/>
      <c r="G46" s="551"/>
      <c r="H46" s="1042"/>
      <c r="I46" s="1042"/>
      <c r="J46" s="1042"/>
      <c r="K46" s="524"/>
    </row>
    <row r="47" spans="1:11">
      <c r="A47" s="1028"/>
      <c r="B47" s="555" t="s">
        <v>1055</v>
      </c>
      <c r="C47" s="549"/>
      <c r="D47" s="549"/>
      <c r="E47" s="551"/>
      <c r="F47" s="551"/>
      <c r="G47" s="551"/>
      <c r="H47" s="556"/>
      <c r="I47" s="556"/>
      <c r="J47" s="848"/>
      <c r="K47" s="524"/>
    </row>
    <row r="48" spans="1:11">
      <c r="A48" s="557"/>
      <c r="B48" s="546"/>
      <c r="C48" s="532"/>
      <c r="D48" s="532"/>
      <c r="E48" s="533"/>
      <c r="F48" s="533"/>
      <c r="G48" s="533"/>
      <c r="H48" s="534"/>
      <c r="I48" s="534"/>
      <c r="J48" s="535"/>
      <c r="K48" s="524"/>
    </row>
    <row r="49" spans="1:11">
      <c r="A49" s="1027" t="s">
        <v>1056</v>
      </c>
      <c r="B49" s="1056" t="s">
        <v>1186</v>
      </c>
      <c r="C49" s="1056"/>
      <c r="D49" s="1056"/>
      <c r="E49" s="1056"/>
      <c r="F49" s="1056"/>
      <c r="G49" s="1056"/>
      <c r="H49" s="1056"/>
      <c r="I49" s="1056"/>
      <c r="J49" s="1057"/>
      <c r="K49" s="524"/>
    </row>
    <row r="50" spans="1:11" ht="15.75" customHeight="1">
      <c r="A50" s="1028"/>
      <c r="B50" s="558" t="s">
        <v>1057</v>
      </c>
      <c r="C50" s="532" t="s">
        <v>189</v>
      </c>
      <c r="D50" s="532">
        <v>300</v>
      </c>
      <c r="E50" s="533"/>
      <c r="F50" s="533"/>
      <c r="G50" s="533"/>
      <c r="H50" s="1040"/>
      <c r="I50" s="1040"/>
      <c r="J50" s="1040"/>
      <c r="K50" s="524"/>
    </row>
    <row r="51" spans="1:11" ht="39">
      <c r="A51" s="1028"/>
      <c r="B51" s="559" t="s">
        <v>1058</v>
      </c>
      <c r="C51" s="498"/>
      <c r="D51" s="498"/>
      <c r="E51" s="499"/>
      <c r="F51" s="499"/>
      <c r="G51" s="499"/>
      <c r="H51" s="1041"/>
      <c r="I51" s="1041"/>
      <c r="J51" s="1041"/>
      <c r="K51" s="524"/>
    </row>
    <row r="52" spans="1:11" ht="26.25">
      <c r="A52" s="1028"/>
      <c r="B52" s="554" t="s">
        <v>1059</v>
      </c>
      <c r="C52" s="549"/>
      <c r="D52" s="549"/>
      <c r="E52" s="551"/>
      <c r="F52" s="551"/>
      <c r="G52" s="551"/>
      <c r="H52" s="1042"/>
      <c r="I52" s="1042"/>
      <c r="J52" s="1042"/>
      <c r="K52" s="524"/>
    </row>
    <row r="53" spans="1:11">
      <c r="A53" s="1028"/>
      <c r="B53" s="545" t="s">
        <v>1060</v>
      </c>
      <c r="C53" s="510"/>
      <c r="D53" s="510"/>
      <c r="E53" s="511"/>
      <c r="F53" s="511"/>
      <c r="G53" s="511"/>
      <c r="H53" s="512"/>
      <c r="I53" s="512"/>
      <c r="J53" s="848"/>
      <c r="K53" s="524"/>
    </row>
    <row r="54" spans="1:11">
      <c r="A54" s="557"/>
      <c r="B54" s="545"/>
      <c r="C54" s="510"/>
      <c r="D54" s="510"/>
      <c r="E54" s="511"/>
      <c r="F54" s="511"/>
      <c r="G54" s="511"/>
      <c r="H54" s="512"/>
      <c r="I54" s="512"/>
      <c r="J54" s="513"/>
      <c r="K54" s="524"/>
    </row>
    <row r="55" spans="1:11">
      <c r="A55" s="1027" t="s">
        <v>1061</v>
      </c>
      <c r="B55" s="1035" t="s">
        <v>1062</v>
      </c>
      <c r="C55" s="1035"/>
      <c r="D55" s="1035"/>
      <c r="E55" s="1035"/>
      <c r="F55" s="1035"/>
      <c r="G55" s="1035"/>
      <c r="H55" s="1035"/>
      <c r="I55" s="1035"/>
      <c r="J55" s="1036"/>
      <c r="K55" s="524"/>
    </row>
    <row r="56" spans="1:11" ht="15.75" customHeight="1">
      <c r="A56" s="1028"/>
      <c r="B56" s="525" t="s">
        <v>1063</v>
      </c>
      <c r="C56" s="526" t="s">
        <v>189</v>
      </c>
      <c r="D56" s="526">
        <v>105</v>
      </c>
      <c r="E56" s="527">
        <v>106.533</v>
      </c>
      <c r="F56" s="527">
        <v>0</v>
      </c>
      <c r="G56" s="527">
        <v>71.022000000000006</v>
      </c>
      <c r="H56" s="1040"/>
      <c r="I56" s="1040"/>
      <c r="J56" s="1040"/>
      <c r="K56" s="524"/>
    </row>
    <row r="57" spans="1:11" ht="26.25">
      <c r="A57" s="1028"/>
      <c r="B57" s="525" t="s">
        <v>1064</v>
      </c>
      <c r="C57" s="526" t="s">
        <v>1025</v>
      </c>
      <c r="D57" s="526">
        <v>0.15</v>
      </c>
      <c r="E57" s="527">
        <v>76940.5</v>
      </c>
      <c r="G57" s="527">
        <v>76940.5</v>
      </c>
      <c r="H57" s="1041"/>
      <c r="I57" s="1041"/>
      <c r="J57" s="1041"/>
      <c r="K57" s="524"/>
    </row>
    <row r="58" spans="1:11" ht="26.25">
      <c r="A58" s="1028"/>
      <c r="B58" s="525" t="s">
        <v>1065</v>
      </c>
      <c r="C58" s="526" t="s">
        <v>1025</v>
      </c>
      <c r="D58" s="526">
        <v>0.02</v>
      </c>
      <c r="H58" s="1041"/>
      <c r="I58" s="1041"/>
      <c r="J58" s="1041"/>
      <c r="K58" s="524"/>
    </row>
    <row r="59" spans="1:11" ht="15.75" customHeight="1">
      <c r="A59" s="1028"/>
      <c r="B59" s="525" t="s">
        <v>1066</v>
      </c>
      <c r="C59" s="526" t="s">
        <v>189</v>
      </c>
      <c r="D59" s="526">
        <v>100</v>
      </c>
      <c r="E59" s="527">
        <v>82.858999999999995</v>
      </c>
      <c r="F59" s="527">
        <v>0</v>
      </c>
      <c r="G59" s="527">
        <v>71.022000000000006</v>
      </c>
      <c r="H59" s="1041"/>
      <c r="I59" s="1041"/>
      <c r="J59" s="1041"/>
      <c r="K59" s="524"/>
    </row>
    <row r="60" spans="1:11" ht="26.25">
      <c r="A60" s="1028"/>
      <c r="B60" s="525" t="s">
        <v>1067</v>
      </c>
      <c r="C60" s="526" t="s">
        <v>189</v>
      </c>
      <c r="D60" s="526">
        <v>50</v>
      </c>
      <c r="H60" s="1041"/>
      <c r="I60" s="1041"/>
      <c r="J60" s="1041"/>
      <c r="K60" s="524"/>
    </row>
    <row r="61" spans="1:11" ht="15.75" customHeight="1">
      <c r="A61" s="1028"/>
      <c r="B61" s="525" t="s">
        <v>1068</v>
      </c>
      <c r="C61" s="526" t="s">
        <v>189</v>
      </c>
      <c r="D61" s="526">
        <v>3</v>
      </c>
      <c r="H61" s="1041"/>
      <c r="I61" s="1041"/>
      <c r="J61" s="1041"/>
      <c r="K61" s="524"/>
    </row>
    <row r="62" spans="1:11" ht="15.75" customHeight="1">
      <c r="A62" s="1028"/>
      <c r="B62" s="525" t="s">
        <v>1069</v>
      </c>
      <c r="C62" s="526" t="s">
        <v>189</v>
      </c>
      <c r="D62" s="526">
        <v>10</v>
      </c>
      <c r="E62" s="527">
        <v>82.858999999999995</v>
      </c>
      <c r="F62" s="527">
        <v>0</v>
      </c>
      <c r="G62" s="527">
        <v>142.04400000000001</v>
      </c>
      <c r="H62" s="1042"/>
      <c r="I62" s="1042"/>
      <c r="J62" s="1042"/>
      <c r="K62" s="524"/>
    </row>
    <row r="63" spans="1:11">
      <c r="A63" s="1028"/>
      <c r="B63" s="516" t="s">
        <v>778</v>
      </c>
      <c r="C63" s="515"/>
      <c r="D63" s="515"/>
      <c r="E63" s="505"/>
      <c r="F63" s="505"/>
      <c r="G63" s="505"/>
      <c r="H63" s="505"/>
      <c r="I63" s="505"/>
      <c r="J63" s="848"/>
      <c r="K63" s="524"/>
    </row>
    <row r="64" spans="1:11" ht="26.25">
      <c r="A64" s="1028"/>
      <c r="B64" s="554" t="s">
        <v>1193</v>
      </c>
      <c r="C64" s="549"/>
      <c r="D64" s="549"/>
      <c r="E64" s="551"/>
      <c r="F64" s="551"/>
      <c r="G64" s="551"/>
      <c r="H64" s="551"/>
      <c r="I64" s="551"/>
      <c r="J64" s="848"/>
      <c r="K64" s="524"/>
    </row>
    <row r="65" spans="1:11">
      <c r="A65" s="1029"/>
      <c r="B65" s="554" t="s">
        <v>1070</v>
      </c>
      <c r="C65" s="549"/>
      <c r="D65" s="549"/>
      <c r="E65" s="551"/>
      <c r="F65" s="551"/>
      <c r="G65" s="551"/>
      <c r="H65" s="556"/>
      <c r="I65" s="556"/>
      <c r="J65" s="848"/>
      <c r="K65" s="524"/>
    </row>
    <row r="66" spans="1:11">
      <c r="A66" s="560"/>
      <c r="B66" s="516"/>
      <c r="C66" s="515"/>
      <c r="D66" s="515"/>
      <c r="E66" s="505"/>
      <c r="F66" s="505"/>
      <c r="G66" s="505"/>
      <c r="H66" s="521"/>
      <c r="I66" s="521"/>
      <c r="J66" s="522"/>
      <c r="K66" s="524"/>
    </row>
    <row r="67" spans="1:11">
      <c r="A67" s="1027" t="s">
        <v>1071</v>
      </c>
      <c r="B67" s="1037" t="s">
        <v>1072</v>
      </c>
      <c r="C67" s="1038"/>
      <c r="D67" s="1038"/>
      <c r="E67" s="1038"/>
      <c r="F67" s="1038"/>
      <c r="G67" s="1038"/>
      <c r="H67" s="1038"/>
      <c r="I67" s="1038"/>
      <c r="J67" s="1039"/>
      <c r="K67" s="524"/>
    </row>
    <row r="68" spans="1:11" ht="15.75" customHeight="1">
      <c r="A68" s="1028"/>
      <c r="B68" s="558" t="s">
        <v>1073</v>
      </c>
      <c r="C68" s="532" t="s">
        <v>189</v>
      </c>
      <c r="D68" s="532">
        <v>140</v>
      </c>
      <c r="E68" s="533">
        <v>82.858999999999995</v>
      </c>
      <c r="F68" s="533">
        <v>0</v>
      </c>
      <c r="G68" s="533">
        <v>142.04400000000001</v>
      </c>
      <c r="H68" s="1040"/>
      <c r="I68" s="1040"/>
      <c r="J68" s="1040"/>
      <c r="K68" s="524"/>
    </row>
    <row r="69" spans="1:11" ht="15.75" customHeight="1">
      <c r="A69" s="1028"/>
      <c r="B69" s="558" t="s">
        <v>1074</v>
      </c>
      <c r="C69" s="532" t="s">
        <v>189</v>
      </c>
      <c r="D69" s="532">
        <v>70</v>
      </c>
      <c r="E69" s="533">
        <v>82.858999999999995</v>
      </c>
      <c r="F69" s="533"/>
      <c r="G69" s="533">
        <v>142.04400000000001</v>
      </c>
      <c r="H69" s="1041"/>
      <c r="I69" s="1041"/>
      <c r="J69" s="1041"/>
      <c r="K69" s="524"/>
    </row>
    <row r="70" spans="1:11" ht="15.75" customHeight="1">
      <c r="A70" s="1028"/>
      <c r="B70" s="558" t="s">
        <v>1075</v>
      </c>
      <c r="C70" s="532" t="s">
        <v>1076</v>
      </c>
      <c r="D70" s="532">
        <v>3.5</v>
      </c>
      <c r="E70" s="533">
        <v>3551.1000000000004</v>
      </c>
      <c r="F70" s="533"/>
      <c r="G70" s="533">
        <v>2367.4</v>
      </c>
      <c r="H70" s="1042"/>
      <c r="I70" s="1042"/>
      <c r="J70" s="1042"/>
      <c r="K70" s="524"/>
    </row>
    <row r="71" spans="1:11">
      <c r="A71" s="1028"/>
      <c r="B71" s="523" t="s">
        <v>778</v>
      </c>
      <c r="C71" s="515"/>
      <c r="D71" s="515"/>
      <c r="E71" s="505"/>
      <c r="F71" s="505"/>
      <c r="G71" s="505"/>
      <c r="H71" s="505"/>
      <c r="I71" s="505"/>
      <c r="J71" s="849"/>
      <c r="K71" s="524"/>
    </row>
    <row r="72" spans="1:11" ht="26.25">
      <c r="A72" s="1028"/>
      <c r="B72" s="558" t="s">
        <v>1194</v>
      </c>
      <c r="C72" s="532"/>
      <c r="D72" s="532"/>
      <c r="E72" s="533"/>
      <c r="F72" s="533"/>
      <c r="G72" s="533"/>
      <c r="H72" s="533"/>
      <c r="I72" s="533"/>
      <c r="J72" s="849"/>
      <c r="K72" s="524"/>
    </row>
    <row r="73" spans="1:11">
      <c r="A73" s="1029"/>
      <c r="B73" s="561" t="s">
        <v>1077</v>
      </c>
      <c r="C73" s="515"/>
      <c r="D73" s="515"/>
      <c r="E73" s="505"/>
      <c r="F73" s="505"/>
      <c r="G73" s="505"/>
      <c r="H73" s="505"/>
      <c r="I73" s="505"/>
      <c r="J73" s="848"/>
      <c r="K73" s="524"/>
    </row>
    <row r="74" spans="1:11">
      <c r="A74" s="496"/>
      <c r="B74" s="559"/>
      <c r="C74" s="504"/>
      <c r="D74" s="504"/>
      <c r="E74" s="506"/>
      <c r="F74" s="506"/>
      <c r="G74" s="506"/>
      <c r="H74" s="506"/>
      <c r="I74" s="506"/>
      <c r="J74" s="507"/>
      <c r="K74" s="524"/>
    </row>
    <row r="75" spans="1:11">
      <c r="A75" s="1044" t="s">
        <v>1078</v>
      </c>
      <c r="B75" s="1046" t="s">
        <v>1079</v>
      </c>
      <c r="C75" s="1035"/>
      <c r="D75" s="1035"/>
      <c r="E75" s="1035"/>
      <c r="F75" s="1035"/>
      <c r="G75" s="1035"/>
      <c r="H75" s="1035"/>
      <c r="I75" s="1035"/>
      <c r="J75" s="1036"/>
      <c r="K75" s="524"/>
    </row>
    <row r="76" spans="1:11" ht="39">
      <c r="A76" s="1045"/>
      <c r="B76" s="558" t="s">
        <v>1080</v>
      </c>
      <c r="C76" s="532" t="s">
        <v>189</v>
      </c>
      <c r="D76" s="532">
        <v>350</v>
      </c>
      <c r="E76" s="533"/>
      <c r="F76" s="533"/>
      <c r="G76" s="533"/>
      <c r="H76" s="1040"/>
      <c r="I76" s="1040"/>
      <c r="J76" s="1040"/>
      <c r="K76" s="562"/>
    </row>
    <row r="77" spans="1:11" ht="51">
      <c r="A77" s="1045"/>
      <c r="B77" s="563" t="s">
        <v>1081</v>
      </c>
      <c r="C77" s="532" t="s">
        <v>189</v>
      </c>
      <c r="D77" s="532">
        <v>250</v>
      </c>
      <c r="E77" s="533"/>
      <c r="F77" s="533"/>
      <c r="G77" s="533"/>
      <c r="H77" s="1041"/>
      <c r="I77" s="1041"/>
      <c r="J77" s="1041"/>
      <c r="K77" s="562"/>
    </row>
    <row r="78" spans="1:11" ht="15.75" customHeight="1">
      <c r="A78" s="1045"/>
      <c r="B78" s="558" t="s">
        <v>1082</v>
      </c>
      <c r="C78" s="532"/>
      <c r="D78" s="532"/>
      <c r="E78" s="533"/>
      <c r="F78" s="533"/>
      <c r="G78" s="533"/>
      <c r="H78" s="1041"/>
      <c r="I78" s="1041"/>
      <c r="J78" s="1041"/>
      <c r="K78" s="562"/>
    </row>
    <row r="79" spans="1:11" ht="15.75" customHeight="1">
      <c r="A79" s="1045"/>
      <c r="B79" s="559" t="s">
        <v>1083</v>
      </c>
      <c r="C79" s="498"/>
      <c r="D79" s="498"/>
      <c r="E79" s="499"/>
      <c r="F79" s="499"/>
      <c r="G79" s="499"/>
      <c r="H79" s="1041"/>
      <c r="I79" s="1041"/>
      <c r="J79" s="1041"/>
      <c r="K79" s="562"/>
    </row>
    <row r="80" spans="1:11" ht="26.25">
      <c r="A80" s="1045"/>
      <c r="B80" s="554" t="s">
        <v>1059</v>
      </c>
      <c r="C80" s="549"/>
      <c r="D80" s="549"/>
      <c r="E80" s="551"/>
      <c r="F80" s="551"/>
      <c r="G80" s="551"/>
      <c r="H80" s="1042"/>
      <c r="I80" s="1042"/>
      <c r="J80" s="1042"/>
      <c r="K80" s="562"/>
    </row>
    <row r="81" spans="1:11">
      <c r="A81" s="1045"/>
      <c r="B81" s="523" t="s">
        <v>1084</v>
      </c>
      <c r="C81" s="515"/>
      <c r="D81" s="515"/>
      <c r="E81" s="505"/>
      <c r="F81" s="505"/>
      <c r="G81" s="505"/>
      <c r="H81" s="521"/>
      <c r="I81" s="521"/>
      <c r="J81" s="848"/>
      <c r="K81" s="562"/>
    </row>
    <row r="82" spans="1:11">
      <c r="H82" s="537"/>
      <c r="I82" s="537"/>
      <c r="J82" s="530"/>
    </row>
    <row r="83" spans="1:11">
      <c r="B83" s="529" t="s">
        <v>1085</v>
      </c>
      <c r="H83" s="499"/>
      <c r="I83" s="499"/>
      <c r="J83" s="530">
        <f>J15+J27+J40+J47+J53+J65+J73+J81</f>
        <v>0</v>
      </c>
      <c r="K83" s="565"/>
    </row>
    <row r="84" spans="1:11">
      <c r="B84" s="529" t="s">
        <v>1187</v>
      </c>
      <c r="C84" s="526" t="s">
        <v>20</v>
      </c>
      <c r="D84" s="526">
        <v>2</v>
      </c>
      <c r="H84" s="499"/>
      <c r="I84" s="499"/>
      <c r="J84" s="848"/>
      <c r="K84" s="562"/>
    </row>
    <row r="85" spans="1:11" ht="15">
      <c r="B85" s="525" t="s">
        <v>1086</v>
      </c>
      <c r="H85" s="499"/>
      <c r="I85" s="499"/>
      <c r="J85" s="850"/>
    </row>
    <row r="86" spans="1:11" ht="15">
      <c r="B86" s="529" t="s">
        <v>1087</v>
      </c>
      <c r="H86" s="499"/>
      <c r="I86" s="499"/>
      <c r="J86" s="850"/>
    </row>
    <row r="87" spans="1:11" thickBot="1">
      <c r="C87" s="769"/>
      <c r="D87" s="769"/>
      <c r="H87" s="499"/>
      <c r="I87" s="499"/>
      <c r="J87" s="831"/>
    </row>
    <row r="88" spans="1:11" ht="16.5" thickTop="1" thickBot="1">
      <c r="D88" s="1030" t="s">
        <v>1088</v>
      </c>
      <c r="E88" s="1030"/>
      <c r="F88" s="1030"/>
      <c r="G88" s="1030"/>
      <c r="H88" s="1030"/>
      <c r="I88" s="1030"/>
      <c r="J88" s="828"/>
      <c r="K88" s="566"/>
    </row>
    <row r="89" spans="1:11" ht="16.5" thickTop="1"/>
    <row r="90" spans="1:11" ht="18.75">
      <c r="A90" s="1024" t="s">
        <v>1089</v>
      </c>
      <c r="B90" s="1025"/>
      <c r="C90" s="1025"/>
      <c r="D90" s="1025"/>
      <c r="E90" s="1025"/>
      <c r="F90" s="1025"/>
      <c r="G90" s="1025"/>
      <c r="H90" s="1025"/>
      <c r="I90" s="1025"/>
      <c r="J90" s="1026"/>
    </row>
    <row r="91" spans="1:11" ht="40.5" thickBot="1">
      <c r="A91" s="567"/>
      <c r="B91" s="525" t="s">
        <v>1090</v>
      </c>
      <c r="C91" s="567"/>
      <c r="D91" s="567"/>
      <c r="E91" s="567"/>
      <c r="F91" s="567"/>
      <c r="G91" s="567"/>
      <c r="H91" s="567"/>
      <c r="I91" s="567"/>
      <c r="J91" s="567"/>
    </row>
    <row r="92" spans="1:11" ht="20.25" thickTop="1" thickBot="1">
      <c r="A92" s="567"/>
      <c r="B92" s="567"/>
      <c r="C92" s="567"/>
      <c r="D92" s="1043" t="s">
        <v>1091</v>
      </c>
      <c r="E92" s="1043"/>
      <c r="F92" s="1043"/>
      <c r="G92" s="1043"/>
      <c r="H92" s="1043"/>
      <c r="I92" s="1043"/>
      <c r="J92" s="829"/>
      <c r="K92" s="566"/>
    </row>
    <row r="93" spans="1:11" ht="16.5" thickTop="1">
      <c r="G93" s="568"/>
    </row>
    <row r="94" spans="1:11" ht="15">
      <c r="G94" s="568"/>
      <c r="H94" s="526"/>
      <c r="I94" s="526"/>
      <c r="J94" s="526"/>
      <c r="K94" s="566"/>
    </row>
    <row r="95" spans="1:11" ht="18.75">
      <c r="A95" s="1024" t="s">
        <v>1092</v>
      </c>
      <c r="B95" s="1025"/>
      <c r="C95" s="1025"/>
      <c r="D95" s="1025"/>
      <c r="E95" s="1025"/>
      <c r="F95" s="1025"/>
      <c r="G95" s="1025"/>
      <c r="H95" s="1025"/>
      <c r="I95" s="1025"/>
      <c r="J95" s="1026"/>
    </row>
    <row r="96" spans="1:11" ht="26.25">
      <c r="A96" s="1027"/>
      <c r="B96" s="516" t="s">
        <v>1093</v>
      </c>
      <c r="C96" s="515" t="s">
        <v>189</v>
      </c>
      <c r="D96" s="515">
        <v>1200</v>
      </c>
      <c r="E96" s="505">
        <v>71.022000000000006</v>
      </c>
      <c r="F96" s="505">
        <v>0</v>
      </c>
      <c r="G96" s="505">
        <v>142.04400000000001</v>
      </c>
      <c r="H96" s="1032"/>
      <c r="I96" s="1032"/>
      <c r="J96" s="1032"/>
    </row>
    <row r="97" spans="1:11" ht="25.5">
      <c r="A97" s="1028"/>
      <c r="B97" s="563" t="s">
        <v>1094</v>
      </c>
      <c r="C97" s="515" t="s">
        <v>189</v>
      </c>
      <c r="D97" s="532">
        <v>2100</v>
      </c>
      <c r="E97" s="505">
        <v>82.858999999999995</v>
      </c>
      <c r="F97" s="533"/>
      <c r="G97" s="505">
        <v>142.04400000000001</v>
      </c>
      <c r="H97" s="1033"/>
      <c r="I97" s="1033"/>
      <c r="J97" s="1033"/>
    </row>
    <row r="98" spans="1:11" ht="26.25">
      <c r="A98" s="1028"/>
      <c r="B98" s="570" t="s">
        <v>1095</v>
      </c>
      <c r="C98" s="526" t="s">
        <v>189</v>
      </c>
      <c r="D98" s="526">
        <v>10</v>
      </c>
      <c r="E98" s="505">
        <v>1420.44</v>
      </c>
      <c r="G98" s="505">
        <v>2367.4</v>
      </c>
      <c r="H98" s="1033"/>
      <c r="I98" s="1033"/>
      <c r="J98" s="1033"/>
    </row>
    <row r="99" spans="1:11" ht="15.75" customHeight="1">
      <c r="A99" s="1028"/>
      <c r="B99" s="571" t="s">
        <v>1068</v>
      </c>
      <c r="C99" s="549" t="s">
        <v>189</v>
      </c>
      <c r="D99" s="549">
        <v>38</v>
      </c>
      <c r="E99" s="551"/>
      <c r="F99" s="551"/>
      <c r="G99" s="551"/>
      <c r="H99" s="1034"/>
      <c r="I99" s="1034"/>
      <c r="J99" s="1034"/>
    </row>
    <row r="100" spans="1:11">
      <c r="A100" s="1029"/>
      <c r="B100" s="573" t="s">
        <v>1096</v>
      </c>
      <c r="C100" s="515"/>
      <c r="D100" s="515"/>
      <c r="E100" s="505"/>
      <c r="F100" s="505"/>
      <c r="G100" s="505"/>
      <c r="H100" s="505"/>
      <c r="I100" s="505"/>
      <c r="J100" s="848"/>
      <c r="K100" s="524"/>
    </row>
    <row r="101" spans="1:11">
      <c r="B101" s="571"/>
      <c r="C101" s="549"/>
      <c r="D101" s="549"/>
      <c r="E101" s="551"/>
      <c r="F101" s="551"/>
      <c r="G101" s="551"/>
      <c r="H101" s="551"/>
      <c r="I101" s="551"/>
      <c r="J101" s="572"/>
    </row>
    <row r="102" spans="1:11">
      <c r="B102" s="529" t="s">
        <v>1097</v>
      </c>
      <c r="H102" s="499"/>
      <c r="I102" s="499"/>
      <c r="J102" s="528"/>
      <c r="K102" s="574"/>
    </row>
    <row r="103" spans="1:11">
      <c r="B103" s="529" t="s">
        <v>1188</v>
      </c>
      <c r="C103" s="526" t="s">
        <v>20</v>
      </c>
      <c r="D103" s="526">
        <v>9</v>
      </c>
      <c r="H103" s="499"/>
      <c r="I103" s="499"/>
      <c r="J103" s="848">
        <f>J100*D103</f>
        <v>0</v>
      </c>
      <c r="K103" s="562"/>
    </row>
    <row r="104" spans="1:11" ht="15">
      <c r="B104" s="575" t="s">
        <v>1098</v>
      </c>
      <c r="H104" s="499"/>
      <c r="I104" s="499"/>
      <c r="J104" s="851"/>
    </row>
    <row r="105" spans="1:11" thickBot="1">
      <c r="B105" s="575"/>
      <c r="C105" s="769"/>
      <c r="D105" s="769"/>
      <c r="H105" s="499"/>
      <c r="I105" s="499"/>
      <c r="J105" s="832"/>
    </row>
    <row r="106" spans="1:11" ht="16.5" thickTop="1" thickBot="1">
      <c r="C106" s="1030" t="s">
        <v>1099</v>
      </c>
      <c r="D106" s="1030"/>
      <c r="E106" s="1030"/>
      <c r="F106" s="1030"/>
      <c r="G106" s="1030"/>
      <c r="H106" s="1030"/>
      <c r="I106" s="1030"/>
      <c r="J106" s="829"/>
      <c r="K106" s="566"/>
    </row>
    <row r="107" spans="1:11" ht="16.5" thickTop="1"/>
    <row r="111" spans="1:11" ht="16.5" thickBot="1"/>
    <row r="112" spans="1:11" ht="19.5" thickBot="1">
      <c r="B112" s="873" t="s">
        <v>1020</v>
      </c>
      <c r="C112" s="871"/>
      <c r="D112" s="871"/>
      <c r="E112" s="871"/>
      <c r="F112" s="871"/>
      <c r="G112" s="871"/>
      <c r="H112" s="871"/>
      <c r="I112" s="871"/>
      <c r="J112" s="872"/>
    </row>
    <row r="113" spans="2:10" ht="19.5" thickBot="1">
      <c r="B113" s="873" t="s">
        <v>1089</v>
      </c>
      <c r="C113" s="871"/>
      <c r="D113" s="871"/>
      <c r="E113" s="871"/>
      <c r="F113" s="871"/>
      <c r="G113" s="871"/>
      <c r="H113" s="871"/>
      <c r="I113" s="871"/>
      <c r="J113" s="872"/>
    </row>
    <row r="114" spans="2:10" ht="19.5" thickBot="1">
      <c r="B114" s="873" t="s">
        <v>1203</v>
      </c>
      <c r="C114" s="871"/>
      <c r="D114" s="871"/>
      <c r="E114" s="871"/>
      <c r="F114" s="871"/>
      <c r="G114" s="871"/>
      <c r="H114" s="871"/>
      <c r="I114" s="871"/>
      <c r="J114" s="872"/>
    </row>
    <row r="115" spans="2:10" ht="16.5" thickBot="1"/>
    <row r="116" spans="2:10" ht="19.5" thickBot="1">
      <c r="C116" s="1031" t="s">
        <v>1204</v>
      </c>
      <c r="D116" s="1031"/>
      <c r="E116" s="1031"/>
      <c r="F116" s="1031"/>
      <c r="G116" s="1031"/>
      <c r="H116" s="1031"/>
      <c r="I116" s="1031"/>
      <c r="J116" s="872"/>
    </row>
  </sheetData>
  <mergeCells count="33">
    <mergeCell ref="A42:A47"/>
    <mergeCell ref="B42:J42"/>
    <mergeCell ref="A49:A53"/>
    <mergeCell ref="A29:A40"/>
    <mergeCell ref="B29:J29"/>
    <mergeCell ref="H30:J37"/>
    <mergeCell ref="H43:J46"/>
    <mergeCell ref="H50:J52"/>
    <mergeCell ref="B49:J49"/>
    <mergeCell ref="A1:J2"/>
    <mergeCell ref="A6:J6"/>
    <mergeCell ref="B7:J7"/>
    <mergeCell ref="A17:A27"/>
    <mergeCell ref="B17:J17"/>
    <mergeCell ref="H8:J12"/>
    <mergeCell ref="H18:J24"/>
    <mergeCell ref="B55:J55"/>
    <mergeCell ref="A67:A73"/>
    <mergeCell ref="B67:J67"/>
    <mergeCell ref="H76:J80"/>
    <mergeCell ref="D92:I92"/>
    <mergeCell ref="A90:J90"/>
    <mergeCell ref="A75:A81"/>
    <mergeCell ref="B75:J75"/>
    <mergeCell ref="D88:I88"/>
    <mergeCell ref="H56:J62"/>
    <mergeCell ref="H68:J70"/>
    <mergeCell ref="A55:A65"/>
    <mergeCell ref="A95:J95"/>
    <mergeCell ref="A96:A100"/>
    <mergeCell ref="C106:I106"/>
    <mergeCell ref="C116:I116"/>
    <mergeCell ref="H96:J99"/>
  </mergeCells>
  <pageMargins left="0.44" right="0.25" top="0.79" bottom="0.75" header="0.3" footer="0.3"/>
  <pageSetup paperSize="9" orientation="portrait" horizontalDpi="4294967294" verticalDpi="4294967294"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M80"/>
  <sheetViews>
    <sheetView showZeros="0" zoomScale="85" zoomScaleNormal="85" workbookViewId="0">
      <selection activeCell="B83" sqref="B83"/>
    </sheetView>
  </sheetViews>
  <sheetFormatPr defaultRowHeight="15.75"/>
  <cols>
    <col min="1" max="1" width="3.109375" style="564" customWidth="1"/>
    <col min="2" max="2" width="37.109375" style="529" customWidth="1"/>
    <col min="3" max="3" width="4.88671875" style="526" customWidth="1"/>
    <col min="4" max="4" width="5.5546875" style="526" customWidth="1"/>
    <col min="5" max="5" width="4.21875" style="527" hidden="1" customWidth="1"/>
    <col min="6" max="6" width="3.33203125" style="527" hidden="1" customWidth="1"/>
    <col min="7" max="7" width="3.88671875" style="527" hidden="1" customWidth="1"/>
    <col min="8" max="8" width="8.88671875" style="527" customWidth="1"/>
    <col min="9" max="9" width="6.88671875" style="527" customWidth="1"/>
    <col min="10" max="10" width="10.5546875" style="569" customWidth="1"/>
    <col min="11" max="16384" width="8.88671875" style="491"/>
  </cols>
  <sheetData>
    <row r="1" spans="1:11" ht="10.9" customHeight="1">
      <c r="A1" s="1047" t="s">
        <v>1100</v>
      </c>
      <c r="B1" s="1047"/>
      <c r="C1" s="1047"/>
      <c r="D1" s="1047"/>
      <c r="E1" s="1047"/>
      <c r="F1" s="1047"/>
      <c r="G1" s="1047"/>
      <c r="H1" s="1047"/>
      <c r="I1" s="1047"/>
      <c r="J1" s="1047"/>
    </row>
    <row r="2" spans="1:11" ht="9.6" customHeight="1">
      <c r="A2" s="1047"/>
      <c r="B2" s="1047"/>
      <c r="C2" s="1047"/>
      <c r="D2" s="1047"/>
      <c r="E2" s="1047"/>
      <c r="F2" s="1047"/>
      <c r="G2" s="1047"/>
      <c r="H2" s="1047"/>
      <c r="I2" s="1047"/>
      <c r="J2" s="1047"/>
    </row>
    <row r="4" spans="1:11" ht="68.25" customHeight="1">
      <c r="A4" s="492" t="s">
        <v>1014</v>
      </c>
      <c r="B4" s="493" t="s">
        <v>1015</v>
      </c>
      <c r="C4" s="494" t="s">
        <v>1016</v>
      </c>
      <c r="D4" s="494" t="s">
        <v>4</v>
      </c>
      <c r="E4" s="493" t="s">
        <v>1183</v>
      </c>
      <c r="F4" s="494" t="s">
        <v>1184</v>
      </c>
      <c r="G4" s="493" t="s">
        <v>1185</v>
      </c>
      <c r="H4" s="495" t="s">
        <v>1017</v>
      </c>
      <c r="I4" s="495" t="s">
        <v>1018</v>
      </c>
      <c r="J4" s="495" t="s">
        <v>1019</v>
      </c>
    </row>
    <row r="5" spans="1:11">
      <c r="A5" s="496"/>
      <c r="B5" s="497"/>
      <c r="C5" s="498"/>
      <c r="D5" s="498"/>
      <c r="E5" s="499"/>
      <c r="F5" s="499"/>
      <c r="G5" s="499"/>
      <c r="H5" s="499"/>
      <c r="I5" s="499"/>
      <c r="J5" s="500"/>
    </row>
    <row r="6" spans="1:11">
      <c r="A6" s="501" t="s">
        <v>796</v>
      </c>
      <c r="B6" s="1062" t="s">
        <v>1101</v>
      </c>
      <c r="C6" s="1059"/>
      <c r="D6" s="1059"/>
      <c r="E6" s="1059"/>
      <c r="F6" s="1059"/>
      <c r="G6" s="1059"/>
      <c r="H6" s="1059"/>
      <c r="I6" s="1059"/>
      <c r="J6" s="1060"/>
    </row>
    <row r="7" spans="1:11" s="508" customFormat="1" ht="25.5">
      <c r="A7" s="502"/>
      <c r="B7" s="576" t="s">
        <v>1102</v>
      </c>
      <c r="C7" s="510" t="s">
        <v>189</v>
      </c>
      <c r="D7" s="510">
        <v>24000</v>
      </c>
      <c r="E7" s="511"/>
      <c r="F7" s="511"/>
      <c r="G7" s="511"/>
      <c r="H7" s="1070"/>
      <c r="I7" s="1070"/>
      <c r="J7" s="1070"/>
    </row>
    <row r="8" spans="1:11" s="508" customFormat="1" ht="39.75">
      <c r="A8" s="502"/>
      <c r="B8" s="516" t="s">
        <v>1103</v>
      </c>
      <c r="C8" s="515"/>
      <c r="D8" s="515"/>
      <c r="E8" s="505"/>
      <c r="F8" s="505"/>
      <c r="G8" s="505"/>
      <c r="H8" s="1071"/>
      <c r="I8" s="1071"/>
      <c r="J8" s="1071"/>
    </row>
    <row r="9" spans="1:11" s="508" customFormat="1" ht="18.75">
      <c r="A9" s="502"/>
      <c r="B9" s="523" t="s">
        <v>1104</v>
      </c>
      <c r="C9" s="515" t="s">
        <v>20</v>
      </c>
      <c r="D9" s="515">
        <v>16</v>
      </c>
      <c r="E9" s="505"/>
      <c r="F9" s="505"/>
      <c r="G9" s="505"/>
      <c r="H9" s="521"/>
      <c r="I9" s="521"/>
      <c r="J9" s="848"/>
      <c r="K9" s="524"/>
    </row>
    <row r="10" spans="1:11" s="508" customFormat="1" ht="9.75" customHeight="1">
      <c r="A10" s="502"/>
      <c r="B10" s="517"/>
      <c r="C10" s="518"/>
      <c r="D10" s="518"/>
      <c r="E10" s="519"/>
      <c r="F10" s="519"/>
      <c r="G10" s="519"/>
      <c r="H10" s="577"/>
      <c r="I10" s="577"/>
      <c r="J10" s="520"/>
      <c r="K10" s="524"/>
    </row>
    <row r="11" spans="1:11">
      <c r="A11" s="1027" t="s">
        <v>816</v>
      </c>
      <c r="B11" s="1067" t="s">
        <v>1105</v>
      </c>
      <c r="C11" s="1068"/>
      <c r="D11" s="1068"/>
      <c r="E11" s="1068"/>
      <c r="F11" s="1068"/>
      <c r="G11" s="1068"/>
      <c r="H11" s="1068"/>
      <c r="I11" s="1068"/>
      <c r="J11" s="1069"/>
      <c r="K11" s="524"/>
    </row>
    <row r="12" spans="1:11" ht="39">
      <c r="A12" s="1028"/>
      <c r="B12" s="525" t="s">
        <v>1106</v>
      </c>
      <c r="C12" s="526" t="s">
        <v>189</v>
      </c>
      <c r="D12" s="526">
        <v>600</v>
      </c>
      <c r="H12" s="1040"/>
      <c r="I12" s="1040"/>
      <c r="J12" s="1040"/>
      <c r="K12" s="524"/>
    </row>
    <row r="13" spans="1:11" ht="15.75" customHeight="1">
      <c r="A13" s="1028"/>
      <c r="B13" s="516" t="s">
        <v>1107</v>
      </c>
      <c r="C13" s="515"/>
      <c r="D13" s="515"/>
      <c r="E13" s="505"/>
      <c r="F13" s="505"/>
      <c r="G13" s="505"/>
      <c r="H13" s="1042"/>
      <c r="I13" s="1042"/>
      <c r="J13" s="1042"/>
      <c r="K13" s="524"/>
    </row>
    <row r="14" spans="1:11">
      <c r="A14" s="1028"/>
      <c r="B14" s="531" t="s">
        <v>1108</v>
      </c>
      <c r="C14" s="532"/>
      <c r="D14" s="532"/>
      <c r="E14" s="533"/>
      <c r="F14" s="533"/>
      <c r="G14" s="533"/>
      <c r="H14" s="534"/>
      <c r="I14" s="534"/>
      <c r="J14" s="848"/>
      <c r="K14" s="524"/>
    </row>
    <row r="15" spans="1:11" ht="7.5" customHeight="1">
      <c r="A15" s="536"/>
      <c r="B15" s="497"/>
      <c r="C15" s="498"/>
      <c r="D15" s="498"/>
      <c r="E15" s="499"/>
      <c r="F15" s="499"/>
      <c r="G15" s="499"/>
      <c r="H15" s="537"/>
      <c r="I15" s="537"/>
      <c r="J15" s="530"/>
      <c r="K15" s="524"/>
    </row>
    <row r="16" spans="1:11">
      <c r="A16" s="1027" t="s">
        <v>1038</v>
      </c>
      <c r="B16" s="1063" t="s">
        <v>1189</v>
      </c>
      <c r="C16" s="1063"/>
      <c r="D16" s="1063"/>
      <c r="E16" s="1063"/>
      <c r="F16" s="1063"/>
      <c r="G16" s="1063"/>
      <c r="H16" s="1063"/>
      <c r="I16" s="1063"/>
      <c r="J16" s="1064"/>
      <c r="K16" s="524"/>
    </row>
    <row r="17" spans="1:11" ht="15.75" customHeight="1">
      <c r="A17" s="1028"/>
      <c r="B17" s="538" t="s">
        <v>1109</v>
      </c>
      <c r="C17" s="532" t="s">
        <v>1025</v>
      </c>
      <c r="D17" s="532">
        <v>8.5000000000000006E-2</v>
      </c>
      <c r="E17" s="533">
        <v>76940.5</v>
      </c>
      <c r="F17" s="533">
        <v>0</v>
      </c>
      <c r="G17" s="533">
        <v>76940.5</v>
      </c>
      <c r="H17" s="1040"/>
      <c r="I17" s="1040"/>
      <c r="J17" s="1040"/>
      <c r="K17" s="524"/>
    </row>
    <row r="18" spans="1:11" ht="26.25">
      <c r="A18" s="1028"/>
      <c r="B18" s="538" t="s">
        <v>1110</v>
      </c>
      <c r="C18" s="532" t="s">
        <v>189</v>
      </c>
      <c r="D18" s="532">
        <v>50</v>
      </c>
      <c r="E18" s="533">
        <v>82.858999999999995</v>
      </c>
      <c r="F18" s="533"/>
      <c r="G18" s="533">
        <v>82.858999999999995</v>
      </c>
      <c r="H18" s="1041"/>
      <c r="I18" s="1041"/>
      <c r="J18" s="1041"/>
      <c r="K18" s="524"/>
    </row>
    <row r="19" spans="1:11" ht="15.75" customHeight="1">
      <c r="A19" s="1028"/>
      <c r="B19" s="538" t="s">
        <v>1111</v>
      </c>
      <c r="C19" s="532" t="s">
        <v>189</v>
      </c>
      <c r="D19" s="532">
        <v>10</v>
      </c>
      <c r="E19" s="533">
        <v>82.858999999999995</v>
      </c>
      <c r="F19" s="533"/>
      <c r="G19" s="533">
        <v>82.858999999999995</v>
      </c>
      <c r="H19" s="1041"/>
      <c r="I19" s="1041"/>
      <c r="J19" s="1041"/>
      <c r="K19" s="524"/>
    </row>
    <row r="20" spans="1:11" ht="15.75" customHeight="1">
      <c r="A20" s="1028"/>
      <c r="B20" s="538" t="s">
        <v>1112</v>
      </c>
      <c r="C20" s="532" t="s">
        <v>189</v>
      </c>
      <c r="D20" s="532">
        <v>2</v>
      </c>
      <c r="E20" s="533">
        <v>118.37</v>
      </c>
      <c r="F20" s="533"/>
      <c r="G20" s="533">
        <v>118.37</v>
      </c>
      <c r="H20" s="1042"/>
      <c r="I20" s="1042"/>
      <c r="J20" s="1042"/>
      <c r="K20" s="524"/>
    </row>
    <row r="21" spans="1:11">
      <c r="A21" s="1028"/>
      <c r="B21" s="542" t="s">
        <v>778</v>
      </c>
      <c r="C21" s="543"/>
      <c r="D21" s="543"/>
      <c r="E21" s="544"/>
      <c r="F21" s="544"/>
      <c r="G21" s="544"/>
      <c r="H21" s="544"/>
      <c r="I21" s="544"/>
      <c r="J21" s="848"/>
      <c r="K21" s="524"/>
    </row>
    <row r="22" spans="1:11" ht="21" customHeight="1">
      <c r="A22" s="1028"/>
      <c r="B22" s="853" t="s">
        <v>1195</v>
      </c>
      <c r="C22" s="510"/>
      <c r="D22" s="510"/>
      <c r="E22" s="511"/>
      <c r="F22" s="511"/>
      <c r="G22" s="511"/>
      <c r="H22" s="512"/>
      <c r="I22" s="512"/>
      <c r="J22" s="848"/>
      <c r="K22" s="524"/>
    </row>
    <row r="23" spans="1:11" s="578" customFormat="1">
      <c r="A23" s="1028"/>
      <c r="B23" s="546" t="s">
        <v>1113</v>
      </c>
      <c r="C23" s="532"/>
      <c r="D23" s="532"/>
      <c r="E23" s="533"/>
      <c r="F23" s="533"/>
      <c r="G23" s="533"/>
      <c r="H23" s="534"/>
      <c r="I23" s="534"/>
      <c r="J23" s="848"/>
      <c r="K23" s="524"/>
    </row>
    <row r="24" spans="1:11" s="578" customFormat="1">
      <c r="A24" s="1029"/>
      <c r="B24" s="546" t="s">
        <v>1114</v>
      </c>
      <c r="C24" s="532" t="s">
        <v>20</v>
      </c>
      <c r="D24" s="532">
        <v>20</v>
      </c>
      <c r="E24" s="533"/>
      <c r="F24" s="533"/>
      <c r="G24" s="533"/>
      <c r="H24" s="534"/>
      <c r="I24" s="534"/>
      <c r="J24" s="848"/>
      <c r="K24" s="524"/>
    </row>
    <row r="25" spans="1:11" s="578" customFormat="1" ht="7.5" customHeight="1">
      <c r="A25" s="547"/>
      <c r="B25" s="497"/>
      <c r="C25" s="498"/>
      <c r="D25" s="498"/>
      <c r="E25" s="499"/>
      <c r="F25" s="499"/>
      <c r="G25" s="499"/>
      <c r="H25" s="537"/>
      <c r="I25" s="537"/>
      <c r="J25" s="530"/>
      <c r="K25" s="524"/>
    </row>
    <row r="26" spans="1:11">
      <c r="A26" s="1027" t="s">
        <v>1049</v>
      </c>
      <c r="B26" s="1063" t="s">
        <v>1115</v>
      </c>
      <c r="C26" s="1063"/>
      <c r="D26" s="1063"/>
      <c r="E26" s="1063"/>
      <c r="F26" s="1063"/>
      <c r="G26" s="1063"/>
      <c r="H26" s="1063"/>
      <c r="I26" s="1063"/>
      <c r="J26" s="1064"/>
      <c r="K26" s="524"/>
    </row>
    <row r="27" spans="1:11" ht="26.25">
      <c r="A27" s="1028"/>
      <c r="B27" s="571" t="s">
        <v>1116</v>
      </c>
      <c r="C27" s="549" t="s">
        <v>27</v>
      </c>
      <c r="D27" s="579">
        <v>221</v>
      </c>
      <c r="E27" s="551"/>
      <c r="F27" s="551"/>
      <c r="G27" s="551"/>
      <c r="H27" s="1040"/>
      <c r="I27" s="1040"/>
      <c r="J27" s="1040"/>
      <c r="K27" s="524"/>
    </row>
    <row r="28" spans="1:11" ht="15" customHeight="1">
      <c r="A28" s="1028"/>
      <c r="B28" s="548" t="s">
        <v>1117</v>
      </c>
      <c r="C28" s="549" t="s">
        <v>189</v>
      </c>
      <c r="D28" s="549">
        <v>1700</v>
      </c>
      <c r="E28" s="551"/>
      <c r="F28" s="551"/>
      <c r="G28" s="551"/>
      <c r="H28" s="1041"/>
      <c r="I28" s="1041"/>
      <c r="J28" s="1041"/>
      <c r="K28" s="524"/>
    </row>
    <row r="29" spans="1:11" ht="51.75" customHeight="1">
      <c r="A29" s="1028"/>
      <c r="B29" s="580" t="s">
        <v>1118</v>
      </c>
      <c r="C29" s="532"/>
      <c r="D29" s="532"/>
      <c r="E29" s="533"/>
      <c r="F29" s="533"/>
      <c r="G29" s="533"/>
      <c r="H29" s="1041"/>
      <c r="I29" s="1041"/>
      <c r="J29" s="1041"/>
      <c r="K29" s="524"/>
    </row>
    <row r="30" spans="1:11" ht="26.25">
      <c r="A30" s="1028"/>
      <c r="B30" s="554" t="s">
        <v>1119</v>
      </c>
      <c r="C30" s="549"/>
      <c r="D30" s="549"/>
      <c r="E30" s="551"/>
      <c r="F30" s="551"/>
      <c r="G30" s="551"/>
      <c r="H30" s="1042"/>
      <c r="I30" s="1042"/>
      <c r="J30" s="1042"/>
      <c r="K30" s="524"/>
    </row>
    <row r="31" spans="1:11">
      <c r="A31" s="1028"/>
      <c r="B31" s="555" t="s">
        <v>1120</v>
      </c>
      <c r="C31" s="549"/>
      <c r="D31" s="549"/>
      <c r="E31" s="551"/>
      <c r="F31" s="551"/>
      <c r="G31" s="551"/>
      <c r="H31" s="556">
        <v>0</v>
      </c>
      <c r="I31" s="556">
        <v>0</v>
      </c>
      <c r="J31" s="848"/>
      <c r="K31" s="524"/>
    </row>
    <row r="32" spans="1:11">
      <c r="A32" s="557"/>
      <c r="B32" s="546"/>
      <c r="C32" s="532"/>
      <c r="D32" s="532"/>
      <c r="E32" s="533"/>
      <c r="F32" s="533"/>
      <c r="G32" s="533"/>
      <c r="H32" s="534"/>
      <c r="I32" s="534"/>
      <c r="J32" s="535"/>
      <c r="K32" s="524"/>
    </row>
    <row r="33" spans="1:11">
      <c r="A33" s="1027" t="s">
        <v>1056</v>
      </c>
      <c r="B33" s="1065" t="s">
        <v>1121</v>
      </c>
      <c r="C33" s="1065"/>
      <c r="D33" s="1065"/>
      <c r="E33" s="1065"/>
      <c r="F33" s="1065"/>
      <c r="G33" s="1065"/>
      <c r="H33" s="1065"/>
      <c r="I33" s="1065"/>
      <c r="J33" s="1066"/>
      <c r="K33" s="524"/>
    </row>
    <row r="34" spans="1:11" ht="26.25">
      <c r="A34" s="1028"/>
      <c r="B34" s="558" t="s">
        <v>1122</v>
      </c>
      <c r="C34" s="532" t="s">
        <v>189</v>
      </c>
      <c r="D34" s="532">
        <v>900</v>
      </c>
      <c r="E34" s="533"/>
      <c r="F34" s="533"/>
      <c r="G34" s="533"/>
      <c r="H34" s="1040"/>
      <c r="I34" s="1040"/>
      <c r="J34" s="1040"/>
      <c r="K34" s="524"/>
    </row>
    <row r="35" spans="1:11" ht="26.25">
      <c r="A35" s="1028"/>
      <c r="B35" s="558" t="s">
        <v>1123</v>
      </c>
      <c r="C35" s="532" t="s">
        <v>189</v>
      </c>
      <c r="D35" s="532">
        <v>2970</v>
      </c>
      <c r="E35" s="533"/>
      <c r="F35" s="533"/>
      <c r="G35" s="533"/>
      <c r="H35" s="1041"/>
      <c r="I35" s="1041"/>
      <c r="J35" s="1041"/>
      <c r="K35" s="524"/>
    </row>
    <row r="36" spans="1:11" ht="26.25">
      <c r="A36" s="1028"/>
      <c r="B36" s="554" t="s">
        <v>1124</v>
      </c>
      <c r="C36" s="549"/>
      <c r="D36" s="549"/>
      <c r="E36" s="551"/>
      <c r="F36" s="551"/>
      <c r="G36" s="551"/>
      <c r="H36" s="1042"/>
      <c r="I36" s="1042"/>
      <c r="J36" s="1042"/>
      <c r="K36" s="524"/>
    </row>
    <row r="37" spans="1:11">
      <c r="A37" s="1028"/>
      <c r="B37" s="545" t="s">
        <v>1125</v>
      </c>
      <c r="C37" s="510"/>
      <c r="D37" s="510"/>
      <c r="E37" s="511"/>
      <c r="F37" s="511"/>
      <c r="G37" s="511"/>
      <c r="H37" s="512">
        <v>0</v>
      </c>
      <c r="I37" s="512">
        <v>0</v>
      </c>
      <c r="J37" s="848"/>
      <c r="K37" s="524"/>
    </row>
    <row r="38" spans="1:11">
      <c r="A38" s="557"/>
      <c r="B38" s="545"/>
      <c r="C38" s="510"/>
      <c r="D38" s="510"/>
      <c r="E38" s="511"/>
      <c r="F38" s="511"/>
      <c r="G38" s="511"/>
      <c r="H38" s="512"/>
      <c r="I38" s="512"/>
      <c r="J38" s="513"/>
      <c r="K38" s="524"/>
    </row>
    <row r="39" spans="1:11" s="508" customFormat="1">
      <c r="A39" s="1027" t="s">
        <v>1061</v>
      </c>
      <c r="B39" s="1059" t="s">
        <v>1126</v>
      </c>
      <c r="C39" s="1059"/>
      <c r="D39" s="1059"/>
      <c r="E39" s="1059"/>
      <c r="F39" s="1059"/>
      <c r="G39" s="1059"/>
      <c r="H39" s="1059"/>
      <c r="I39" s="1059"/>
      <c r="J39" s="1060"/>
      <c r="K39" s="524"/>
    </row>
    <row r="40" spans="1:11" ht="26.25">
      <c r="A40" s="1028"/>
      <c r="B40" s="525" t="s">
        <v>1127</v>
      </c>
      <c r="C40" s="526" t="s">
        <v>189</v>
      </c>
      <c r="D40" s="526">
        <v>350</v>
      </c>
      <c r="H40" s="1040"/>
      <c r="I40" s="1040"/>
      <c r="J40" s="1040"/>
      <c r="K40" s="524"/>
    </row>
    <row r="41" spans="1:11" ht="33.75" customHeight="1">
      <c r="A41" s="1028"/>
      <c r="B41" s="855" t="s">
        <v>1128</v>
      </c>
      <c r="C41" s="532"/>
      <c r="D41" s="532"/>
      <c r="E41" s="533"/>
      <c r="F41" s="533"/>
      <c r="G41" s="533"/>
      <c r="H41" s="1041"/>
      <c r="I41" s="1041"/>
      <c r="J41" s="1041"/>
      <c r="K41" s="524"/>
    </row>
    <row r="42" spans="1:11" ht="15.75" customHeight="1">
      <c r="A42" s="1028"/>
      <c r="B42" s="525" t="s">
        <v>1129</v>
      </c>
      <c r="C42" s="526" t="s">
        <v>189</v>
      </c>
      <c r="D42" s="526">
        <v>35</v>
      </c>
      <c r="H42" s="1041"/>
      <c r="I42" s="1041"/>
      <c r="J42" s="1041"/>
      <c r="K42" s="524"/>
    </row>
    <row r="43" spans="1:11" ht="15.75" customHeight="1">
      <c r="A43" s="1028"/>
      <c r="B43" s="581" t="s">
        <v>1130</v>
      </c>
      <c r="C43" s="532"/>
      <c r="D43" s="532"/>
      <c r="E43" s="533"/>
      <c r="F43" s="533"/>
      <c r="G43" s="533"/>
      <c r="H43" s="1041"/>
      <c r="I43" s="1041"/>
      <c r="J43" s="1041"/>
      <c r="K43" s="524"/>
    </row>
    <row r="44" spans="1:11" ht="26.25">
      <c r="A44" s="1028"/>
      <c r="B44" s="559" t="s">
        <v>1131</v>
      </c>
      <c r="C44" s="498" t="s">
        <v>189</v>
      </c>
      <c r="D44" s="498">
        <v>340</v>
      </c>
      <c r="E44" s="499"/>
      <c r="F44" s="499"/>
      <c r="G44" s="499"/>
      <c r="H44" s="1041"/>
      <c r="I44" s="1041"/>
      <c r="J44" s="1041"/>
      <c r="K44" s="524"/>
    </row>
    <row r="45" spans="1:11" ht="26.25">
      <c r="A45" s="1028"/>
      <c r="B45" s="559" t="s">
        <v>1132</v>
      </c>
      <c r="C45" s="498" t="s">
        <v>189</v>
      </c>
      <c r="D45" s="498">
        <v>450</v>
      </c>
      <c r="E45" s="499"/>
      <c r="F45" s="499"/>
      <c r="G45" s="499"/>
      <c r="H45" s="1041"/>
      <c r="I45" s="1041"/>
      <c r="J45" s="1041"/>
      <c r="K45" s="524"/>
    </row>
    <row r="46" spans="1:11" ht="15.75" customHeight="1">
      <c r="A46" s="1028"/>
      <c r="B46" s="539" t="s">
        <v>1133</v>
      </c>
      <c r="C46" s="540" t="s">
        <v>1076</v>
      </c>
      <c r="D46" s="540">
        <v>4.2</v>
      </c>
      <c r="E46" s="541"/>
      <c r="F46" s="541"/>
      <c r="G46" s="541"/>
      <c r="H46" s="1041"/>
      <c r="I46" s="1041"/>
      <c r="J46" s="1041"/>
      <c r="K46" s="524"/>
    </row>
    <row r="47" spans="1:11" ht="15.75" customHeight="1">
      <c r="A47" s="1028"/>
      <c r="B47" s="554" t="s">
        <v>1134</v>
      </c>
      <c r="C47" s="549"/>
      <c r="D47" s="549"/>
      <c r="E47" s="551"/>
      <c r="F47" s="551"/>
      <c r="G47" s="551"/>
      <c r="H47" s="1042"/>
      <c r="I47" s="1042"/>
      <c r="J47" s="1042"/>
      <c r="K47" s="524"/>
    </row>
    <row r="48" spans="1:11">
      <c r="A48" s="1028"/>
      <c r="B48" s="558" t="s">
        <v>1135</v>
      </c>
      <c r="C48" s="532"/>
      <c r="D48" s="532"/>
      <c r="E48" s="533"/>
      <c r="F48" s="533"/>
      <c r="G48" s="533"/>
      <c r="H48" s="534">
        <v>0</v>
      </c>
      <c r="I48" s="534">
        <v>0</v>
      </c>
      <c r="J48" s="848"/>
      <c r="K48" s="524"/>
    </row>
    <row r="49" spans="1:11">
      <c r="A49" s="496"/>
      <c r="B49" s="559"/>
      <c r="C49" s="504"/>
      <c r="D49" s="504"/>
      <c r="E49" s="506"/>
      <c r="F49" s="506"/>
      <c r="G49" s="506"/>
      <c r="H49" s="506"/>
      <c r="I49" s="506"/>
      <c r="J49" s="582"/>
      <c r="K49" s="524"/>
    </row>
    <row r="50" spans="1:11">
      <c r="A50" s="1044" t="s">
        <v>1071</v>
      </c>
      <c r="B50" s="1059" t="s">
        <v>1136</v>
      </c>
      <c r="C50" s="1059"/>
      <c r="D50" s="1059"/>
      <c r="E50" s="1059"/>
      <c r="F50" s="1059"/>
      <c r="G50" s="1059"/>
      <c r="H50" s="1059"/>
      <c r="I50" s="1059"/>
      <c r="J50" s="1060"/>
      <c r="K50" s="524"/>
    </row>
    <row r="51" spans="1:11" ht="26.25">
      <c r="A51" s="1045"/>
      <c r="B51" s="538" t="s">
        <v>1137</v>
      </c>
      <c r="C51" s="532" t="s">
        <v>189</v>
      </c>
      <c r="D51" s="532">
        <v>90</v>
      </c>
      <c r="E51" s="533"/>
      <c r="F51" s="533"/>
      <c r="G51" s="533"/>
      <c r="H51" s="1040"/>
      <c r="I51" s="1040"/>
      <c r="J51" s="1040"/>
      <c r="K51" s="524"/>
    </row>
    <row r="52" spans="1:11" ht="26.25">
      <c r="A52" s="1045"/>
      <c r="B52" s="538" t="s">
        <v>1138</v>
      </c>
      <c r="C52" s="532" t="s">
        <v>189</v>
      </c>
      <c r="D52" s="532">
        <v>375</v>
      </c>
      <c r="E52" s="533"/>
      <c r="F52" s="533"/>
      <c r="G52" s="533"/>
      <c r="H52" s="1041"/>
      <c r="I52" s="1041"/>
      <c r="J52" s="1041"/>
      <c r="K52" s="524"/>
    </row>
    <row r="53" spans="1:11" ht="15.75" customHeight="1">
      <c r="A53" s="1045"/>
      <c r="B53" s="538" t="s">
        <v>1139</v>
      </c>
      <c r="C53" s="532" t="s">
        <v>1076</v>
      </c>
      <c r="D53" s="532">
        <v>3</v>
      </c>
      <c r="E53" s="533"/>
      <c r="F53" s="533"/>
      <c r="G53" s="533"/>
      <c r="H53" s="1042"/>
      <c r="I53" s="1042"/>
      <c r="J53" s="1042"/>
      <c r="K53" s="524"/>
    </row>
    <row r="54" spans="1:11">
      <c r="A54" s="1045"/>
      <c r="B54" s="516" t="s">
        <v>778</v>
      </c>
      <c r="C54" s="515"/>
      <c r="D54" s="515"/>
      <c r="E54" s="505"/>
      <c r="F54" s="505"/>
      <c r="G54" s="505"/>
      <c r="H54" s="505"/>
      <c r="I54" s="505"/>
      <c r="J54" s="849">
        <v>0</v>
      </c>
      <c r="K54" s="524"/>
    </row>
    <row r="55" spans="1:11">
      <c r="A55" s="1045"/>
      <c r="B55" s="538" t="s">
        <v>1140</v>
      </c>
      <c r="C55" s="532"/>
      <c r="D55" s="532"/>
      <c r="E55" s="533"/>
      <c r="F55" s="533"/>
      <c r="G55" s="533"/>
      <c r="H55" s="533"/>
      <c r="I55" s="533"/>
      <c r="J55" s="849">
        <v>0</v>
      </c>
      <c r="K55" s="524"/>
    </row>
    <row r="56" spans="1:11">
      <c r="A56" s="1045"/>
      <c r="B56" s="546" t="s">
        <v>1141</v>
      </c>
      <c r="C56" s="532" t="s">
        <v>20</v>
      </c>
      <c r="D56" s="532">
        <v>2</v>
      </c>
      <c r="E56" s="533"/>
      <c r="F56" s="533"/>
      <c r="G56" s="533"/>
      <c r="H56" s="534"/>
      <c r="I56" s="534"/>
      <c r="J56" s="848"/>
      <c r="K56" s="524"/>
    </row>
    <row r="57" spans="1:11">
      <c r="A57" s="583"/>
      <c r="B57" s="497"/>
      <c r="C57" s="498"/>
      <c r="D57" s="498"/>
      <c r="E57" s="499"/>
      <c r="F57" s="499"/>
      <c r="G57" s="499"/>
      <c r="H57" s="537"/>
      <c r="I57" s="537"/>
      <c r="J57" s="530"/>
      <c r="K57" s="524"/>
    </row>
    <row r="58" spans="1:11">
      <c r="A58" s="1044" t="s">
        <v>1078</v>
      </c>
      <c r="B58" s="1059" t="s">
        <v>1142</v>
      </c>
      <c r="C58" s="1059"/>
      <c r="D58" s="1059"/>
      <c r="E58" s="1059"/>
      <c r="F58" s="1059"/>
      <c r="G58" s="1059"/>
      <c r="H58" s="1059"/>
      <c r="I58" s="1059"/>
      <c r="J58" s="1060"/>
      <c r="K58" s="524"/>
    </row>
    <row r="59" spans="1:11" ht="26.25">
      <c r="A59" s="1045"/>
      <c r="B59" s="538" t="s">
        <v>1143</v>
      </c>
      <c r="C59" s="532" t="s">
        <v>189</v>
      </c>
      <c r="D59" s="532">
        <v>700</v>
      </c>
      <c r="E59" s="533"/>
      <c r="F59" s="533"/>
      <c r="G59" s="533"/>
      <c r="H59" s="1040"/>
      <c r="I59" s="1040"/>
      <c r="J59" s="1040"/>
      <c r="K59" s="524"/>
    </row>
    <row r="60" spans="1:11" ht="26.25">
      <c r="A60" s="1045"/>
      <c r="B60" s="538" t="s">
        <v>1144</v>
      </c>
      <c r="C60" s="532" t="s">
        <v>189</v>
      </c>
      <c r="D60" s="532">
        <v>45</v>
      </c>
      <c r="E60" s="533"/>
      <c r="F60" s="533"/>
      <c r="G60" s="533"/>
      <c r="H60" s="1041"/>
      <c r="I60" s="1041"/>
      <c r="J60" s="1041"/>
      <c r="K60" s="524"/>
    </row>
    <row r="61" spans="1:11" ht="15.75" customHeight="1">
      <c r="A61" s="1045"/>
      <c r="B61" s="538" t="s">
        <v>1139</v>
      </c>
      <c r="C61" s="532" t="s">
        <v>1076</v>
      </c>
      <c r="D61" s="532">
        <v>9.5</v>
      </c>
      <c r="E61" s="533"/>
      <c r="F61" s="533"/>
      <c r="G61" s="533"/>
      <c r="H61" s="1042"/>
      <c r="I61" s="1042"/>
      <c r="J61" s="1042"/>
      <c r="K61" s="524"/>
    </row>
    <row r="62" spans="1:11">
      <c r="A62" s="1058"/>
      <c r="B62" s="516" t="s">
        <v>1145</v>
      </c>
      <c r="C62" s="515"/>
      <c r="D62" s="515"/>
      <c r="E62" s="505"/>
      <c r="F62" s="505"/>
      <c r="G62" s="505"/>
      <c r="H62" s="505">
        <v>0</v>
      </c>
      <c r="I62" s="505">
        <v>0</v>
      </c>
      <c r="J62" s="849"/>
      <c r="K62" s="524"/>
    </row>
    <row r="63" spans="1:11">
      <c r="A63" s="583"/>
      <c r="B63" s="497"/>
      <c r="C63" s="498"/>
      <c r="D63" s="498"/>
      <c r="E63" s="499"/>
      <c r="F63" s="499"/>
      <c r="G63" s="499"/>
      <c r="H63" s="537"/>
      <c r="I63" s="537"/>
      <c r="J63" s="530"/>
      <c r="K63" s="524"/>
    </row>
    <row r="64" spans="1:11">
      <c r="A64" s="1044" t="s">
        <v>1146</v>
      </c>
      <c r="B64" s="1062" t="s">
        <v>1147</v>
      </c>
      <c r="C64" s="1059"/>
      <c r="D64" s="1059"/>
      <c r="E64" s="1059"/>
      <c r="F64" s="1059"/>
      <c r="G64" s="1059"/>
      <c r="H64" s="1059"/>
      <c r="I64" s="1059"/>
      <c r="J64" s="1060"/>
      <c r="K64" s="524"/>
    </row>
    <row r="65" spans="1:13" ht="15.75" customHeight="1">
      <c r="A65" s="1045"/>
      <c r="B65" s="558" t="s">
        <v>1148</v>
      </c>
      <c r="C65" s="532" t="s">
        <v>1076</v>
      </c>
      <c r="D65" s="532">
        <v>50</v>
      </c>
      <c r="E65" s="533"/>
      <c r="F65" s="533"/>
      <c r="G65" s="533"/>
      <c r="H65" s="1040"/>
      <c r="I65" s="1040"/>
      <c r="J65" s="1040"/>
      <c r="K65" s="524"/>
    </row>
    <row r="66" spans="1:13" ht="15.75" customHeight="1">
      <c r="A66" s="1045"/>
      <c r="B66" s="558" t="s">
        <v>1149</v>
      </c>
      <c r="C66" s="532" t="s">
        <v>189</v>
      </c>
      <c r="D66" s="532">
        <v>510</v>
      </c>
      <c r="E66" s="533"/>
      <c r="F66" s="533"/>
      <c r="G66" s="533"/>
      <c r="H66" s="1042"/>
      <c r="I66" s="1042"/>
      <c r="J66" s="1042"/>
      <c r="K66" s="524"/>
    </row>
    <row r="67" spans="1:13">
      <c r="A67" s="1058"/>
      <c r="B67" s="523" t="s">
        <v>1150</v>
      </c>
      <c r="C67" s="515"/>
      <c r="D67" s="515"/>
      <c r="E67" s="505"/>
      <c r="F67" s="505"/>
      <c r="G67" s="505"/>
      <c r="H67" s="505">
        <v>0</v>
      </c>
      <c r="I67" s="505">
        <v>0</v>
      </c>
      <c r="J67" s="849"/>
      <c r="K67" s="524"/>
    </row>
    <row r="69" spans="1:13">
      <c r="A69" s="1044" t="s">
        <v>1151</v>
      </c>
      <c r="B69" s="1059" t="s">
        <v>1152</v>
      </c>
      <c r="C69" s="1059"/>
      <c r="D69" s="1059"/>
      <c r="E69" s="1059"/>
      <c r="F69" s="1059"/>
      <c r="G69" s="1059"/>
      <c r="H69" s="1059"/>
      <c r="I69" s="1059"/>
      <c r="J69" s="1060"/>
      <c r="K69" s="524"/>
    </row>
    <row r="70" spans="1:13" ht="26.25">
      <c r="A70" s="1045"/>
      <c r="B70" s="538" t="s">
        <v>1153</v>
      </c>
      <c r="C70" s="532" t="s">
        <v>189</v>
      </c>
      <c r="D70" s="532">
        <v>120</v>
      </c>
      <c r="E70" s="533"/>
      <c r="F70" s="533"/>
      <c r="G70" s="533"/>
      <c r="H70" s="1040"/>
      <c r="I70" s="1040"/>
      <c r="J70" s="1040"/>
      <c r="K70" s="524"/>
    </row>
    <row r="71" spans="1:13" ht="39">
      <c r="A71" s="1045"/>
      <c r="B71" s="538" t="s">
        <v>1154</v>
      </c>
      <c r="C71" s="532" t="s">
        <v>189</v>
      </c>
      <c r="D71" s="532">
        <v>200</v>
      </c>
      <c r="E71" s="533"/>
      <c r="F71" s="533"/>
      <c r="G71" s="533"/>
      <c r="H71" s="1041"/>
      <c r="I71" s="1041"/>
      <c r="J71" s="1041"/>
      <c r="K71" s="524"/>
    </row>
    <row r="72" spans="1:13" ht="15.75" customHeight="1">
      <c r="A72" s="1045"/>
      <c r="B72" s="538" t="s">
        <v>1155</v>
      </c>
      <c r="C72" s="532" t="s">
        <v>27</v>
      </c>
      <c r="D72" s="532">
        <v>20</v>
      </c>
      <c r="E72" s="533"/>
      <c r="F72" s="533"/>
      <c r="G72" s="533"/>
      <c r="H72" s="1042"/>
      <c r="I72" s="1042"/>
      <c r="J72" s="1042"/>
      <c r="K72" s="524"/>
    </row>
    <row r="73" spans="1:13">
      <c r="A73" s="1058"/>
      <c r="B73" s="516" t="s">
        <v>1156</v>
      </c>
      <c r="C73" s="515"/>
      <c r="D73" s="515"/>
      <c r="E73" s="505"/>
      <c r="F73" s="505"/>
      <c r="G73" s="505"/>
      <c r="H73" s="505">
        <v>0</v>
      </c>
      <c r="I73" s="505">
        <v>0</v>
      </c>
      <c r="J73" s="849"/>
      <c r="K73" s="524"/>
      <c r="M73" s="856"/>
    </row>
    <row r="74" spans="1:13" ht="16.5" thickBot="1"/>
    <row r="75" spans="1:13" ht="17.25" thickTop="1" thickBot="1">
      <c r="B75" s="529" t="s">
        <v>1157</v>
      </c>
      <c r="H75" s="537"/>
      <c r="I75" s="537"/>
      <c r="J75" s="854"/>
      <c r="K75" s="565"/>
    </row>
    <row r="76" spans="1:13" ht="16.5" thickTop="1">
      <c r="H76" s="537"/>
      <c r="I76" s="537"/>
      <c r="J76" s="530"/>
      <c r="K76" s="562"/>
    </row>
    <row r="77" spans="1:13" ht="15">
      <c r="B77" s="525" t="s">
        <v>1158</v>
      </c>
      <c r="H77" s="499"/>
      <c r="I77" s="499"/>
      <c r="J77" s="850"/>
    </row>
    <row r="78" spans="1:13" ht="15">
      <c r="B78" s="529" t="s">
        <v>1159</v>
      </c>
      <c r="H78" s="499"/>
      <c r="I78" s="499"/>
      <c r="J78" s="850"/>
    </row>
    <row r="79" spans="1:13" thickBot="1">
      <c r="C79" s="769"/>
      <c r="D79" s="769"/>
      <c r="H79" s="499"/>
      <c r="I79" s="499"/>
      <c r="J79" s="578"/>
    </row>
    <row r="80" spans="1:13" ht="15.75" customHeight="1" thickBot="1">
      <c r="D80" s="1061" t="s">
        <v>1160</v>
      </c>
      <c r="E80" s="1061"/>
      <c r="F80" s="1061"/>
      <c r="G80" s="1061"/>
      <c r="H80" s="1061"/>
      <c r="I80" s="1061"/>
      <c r="J80" s="830">
        <f>J75+J77+J78</f>
        <v>0</v>
      </c>
      <c r="K80" s="584"/>
    </row>
  </sheetData>
  <mergeCells count="31">
    <mergeCell ref="A1:J2"/>
    <mergeCell ref="B6:J6"/>
    <mergeCell ref="A11:A14"/>
    <mergeCell ref="B11:J11"/>
    <mergeCell ref="A16:A24"/>
    <mergeCell ref="B16:J16"/>
    <mergeCell ref="H7:J8"/>
    <mergeCell ref="H12:J13"/>
    <mergeCell ref="H17:J20"/>
    <mergeCell ref="A26:A31"/>
    <mergeCell ref="B26:J26"/>
    <mergeCell ref="A33:A37"/>
    <mergeCell ref="B33:J33"/>
    <mergeCell ref="A39:A48"/>
    <mergeCell ref="B39:J39"/>
    <mergeCell ref="H27:J30"/>
    <mergeCell ref="H34:J36"/>
    <mergeCell ref="H40:J47"/>
    <mergeCell ref="A69:A73"/>
    <mergeCell ref="B69:J69"/>
    <mergeCell ref="D80:I80"/>
    <mergeCell ref="A50:A56"/>
    <mergeCell ref="B50:J50"/>
    <mergeCell ref="A58:A62"/>
    <mergeCell ref="B58:J58"/>
    <mergeCell ref="A64:A67"/>
    <mergeCell ref="B64:J64"/>
    <mergeCell ref="H51:J53"/>
    <mergeCell ref="H59:J61"/>
    <mergeCell ref="H65:J66"/>
    <mergeCell ref="H70:J72"/>
  </mergeCells>
  <pageMargins left="0.42" right="0.25" top="0.34" bottom="0.28000000000000003" header="0.19" footer="0.19"/>
  <pageSetup paperSize="9" orientation="portrait" horizontalDpi="4294967294" verticalDpi="4294967294"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K17"/>
  <sheetViews>
    <sheetView showZeros="0" zoomScale="85" zoomScaleNormal="85" workbookViewId="0">
      <selection activeCell="L8" sqref="L8"/>
    </sheetView>
  </sheetViews>
  <sheetFormatPr defaultRowHeight="15.75"/>
  <cols>
    <col min="1" max="1" width="3.109375" style="564" customWidth="1"/>
    <col min="2" max="2" width="37.109375" style="529" customWidth="1"/>
    <col min="3" max="3" width="4.88671875" style="526" customWidth="1"/>
    <col min="4" max="4" width="5.5546875" style="526" customWidth="1"/>
    <col min="5" max="5" width="3" style="527" hidden="1" customWidth="1"/>
    <col min="6" max="6" width="3.33203125" style="527" hidden="1" customWidth="1"/>
    <col min="7" max="7" width="3.88671875" style="527" hidden="1" customWidth="1"/>
    <col min="8" max="8" width="8.88671875" style="527" customWidth="1"/>
    <col min="9" max="9" width="4.88671875" style="527" customWidth="1"/>
    <col min="10" max="10" width="10.5546875" style="569" customWidth="1"/>
    <col min="11" max="16384" width="8.88671875" style="491"/>
  </cols>
  <sheetData>
    <row r="1" spans="1:11" ht="10.9" customHeight="1">
      <c r="A1" s="1047" t="s">
        <v>1161</v>
      </c>
      <c r="B1" s="1047"/>
      <c r="C1" s="1047"/>
      <c r="D1" s="1047"/>
      <c r="E1" s="1047"/>
      <c r="F1" s="1047"/>
      <c r="G1" s="1047"/>
      <c r="H1" s="1047"/>
      <c r="I1" s="1047"/>
      <c r="J1" s="1047"/>
    </row>
    <row r="2" spans="1:11" ht="9.6" customHeight="1">
      <c r="A2" s="1047"/>
      <c r="B2" s="1047"/>
      <c r="C2" s="1047"/>
      <c r="D2" s="1047"/>
      <c r="E2" s="1047"/>
      <c r="F2" s="1047"/>
      <c r="G2" s="1047"/>
      <c r="H2" s="1047"/>
      <c r="I2" s="1047"/>
      <c r="J2" s="1047"/>
    </row>
    <row r="4" spans="1:11" ht="68.25" customHeight="1">
      <c r="A4" s="492" t="s">
        <v>1014</v>
      </c>
      <c r="B4" s="493" t="s">
        <v>1015</v>
      </c>
      <c r="C4" s="494" t="s">
        <v>1016</v>
      </c>
      <c r="D4" s="494" t="s">
        <v>4</v>
      </c>
      <c r="E4" s="493" t="s">
        <v>1183</v>
      </c>
      <c r="F4" s="494" t="s">
        <v>1184</v>
      </c>
      <c r="G4" s="493" t="s">
        <v>1185</v>
      </c>
      <c r="H4" s="495" t="s">
        <v>1017</v>
      </c>
      <c r="I4" s="495" t="s">
        <v>1018</v>
      </c>
      <c r="J4" s="495" t="s">
        <v>1019</v>
      </c>
    </row>
    <row r="5" spans="1:11">
      <c r="A5" s="496"/>
      <c r="B5" s="497"/>
      <c r="C5" s="498"/>
      <c r="D5" s="498"/>
      <c r="E5" s="499"/>
      <c r="F5" s="499"/>
      <c r="G5" s="499"/>
      <c r="H5" s="499"/>
      <c r="I5" s="499"/>
      <c r="J5" s="500"/>
    </row>
    <row r="6" spans="1:11">
      <c r="A6" s="501" t="s">
        <v>796</v>
      </c>
      <c r="B6" s="1062" t="s">
        <v>1162</v>
      </c>
      <c r="C6" s="1059"/>
      <c r="D6" s="1059"/>
      <c r="E6" s="1059"/>
      <c r="F6" s="1059"/>
      <c r="G6" s="1059"/>
      <c r="H6" s="1059"/>
      <c r="I6" s="1059"/>
      <c r="J6" s="1060"/>
    </row>
    <row r="7" spans="1:11" s="508" customFormat="1" ht="63.75">
      <c r="A7" s="502"/>
      <c r="B7" s="576" t="s">
        <v>1163</v>
      </c>
      <c r="C7" s="510" t="s">
        <v>189</v>
      </c>
      <c r="D7" s="510">
        <v>700</v>
      </c>
      <c r="E7" s="511"/>
      <c r="F7" s="511"/>
      <c r="G7" s="511"/>
      <c r="H7" s="1070"/>
      <c r="I7" s="1070"/>
      <c r="J7" s="1070"/>
    </row>
    <row r="8" spans="1:11" s="508" customFormat="1" ht="18.75">
      <c r="A8" s="502"/>
      <c r="B8" s="516" t="s">
        <v>1164</v>
      </c>
      <c r="C8" s="515" t="s">
        <v>20</v>
      </c>
      <c r="D8" s="515">
        <v>1</v>
      </c>
      <c r="E8" s="505"/>
      <c r="F8" s="505"/>
      <c r="G8" s="505"/>
      <c r="H8" s="1073"/>
      <c r="I8" s="1073"/>
      <c r="J8" s="1073"/>
    </row>
    <row r="9" spans="1:11" s="508" customFormat="1" ht="18.75">
      <c r="A9" s="502"/>
      <c r="B9" s="516" t="s">
        <v>1165</v>
      </c>
      <c r="C9" s="515" t="s">
        <v>27</v>
      </c>
      <c r="D9" s="515">
        <v>10</v>
      </c>
      <c r="E9" s="505"/>
      <c r="F9" s="505"/>
      <c r="G9" s="505"/>
      <c r="H9" s="1073"/>
      <c r="I9" s="1073"/>
      <c r="J9" s="1073"/>
    </row>
    <row r="10" spans="1:11" s="508" customFormat="1" ht="18.75">
      <c r="A10" s="502"/>
      <c r="B10" s="516" t="s">
        <v>1166</v>
      </c>
      <c r="C10" s="515" t="s">
        <v>27</v>
      </c>
      <c r="D10" s="515">
        <v>10</v>
      </c>
      <c r="E10" s="505"/>
      <c r="F10" s="505"/>
      <c r="G10" s="505"/>
      <c r="H10" s="1073"/>
      <c r="I10" s="1073"/>
      <c r="J10" s="1073"/>
    </row>
    <row r="11" spans="1:11" s="508" customFormat="1" ht="18.75">
      <c r="A11" s="502"/>
      <c r="B11" s="516" t="s">
        <v>1167</v>
      </c>
      <c r="C11" s="515" t="s">
        <v>27</v>
      </c>
      <c r="D11" s="515">
        <v>8</v>
      </c>
      <c r="E11" s="505"/>
      <c r="F11" s="505"/>
      <c r="G11" s="505"/>
      <c r="H11" s="1071"/>
      <c r="I11" s="1071"/>
      <c r="J11" s="1071"/>
    </row>
    <row r="12" spans="1:11" s="508" customFormat="1" ht="18.75">
      <c r="A12" s="502"/>
      <c r="B12" s="523" t="s">
        <v>778</v>
      </c>
      <c r="C12" s="515"/>
      <c r="D12" s="515"/>
      <c r="E12" s="505"/>
      <c r="F12" s="505"/>
      <c r="G12" s="505"/>
      <c r="H12" s="521"/>
      <c r="I12" s="521"/>
      <c r="J12" s="848"/>
      <c r="K12" s="524"/>
    </row>
    <row r="13" spans="1:11">
      <c r="H13" s="537"/>
      <c r="I13" s="537"/>
      <c r="J13" s="857"/>
      <c r="K13" s="562"/>
    </row>
    <row r="14" spans="1:11" ht="15">
      <c r="B14" s="525" t="s">
        <v>1158</v>
      </c>
      <c r="H14" s="499"/>
      <c r="I14" s="499"/>
      <c r="J14" s="850"/>
    </row>
    <row r="15" spans="1:11" ht="15">
      <c r="B15" s="529" t="s">
        <v>1159</v>
      </c>
      <c r="H15" s="499"/>
      <c r="I15" s="499"/>
      <c r="J15" s="850"/>
    </row>
    <row r="16" spans="1:11" thickBot="1">
      <c r="C16" s="769"/>
      <c r="D16" s="769"/>
      <c r="H16" s="499"/>
      <c r="I16" s="499"/>
      <c r="J16" s="491"/>
    </row>
    <row r="17" spans="3:11" ht="15.75" customHeight="1" thickBot="1">
      <c r="C17" s="1072" t="s">
        <v>1168</v>
      </c>
      <c r="D17" s="1072"/>
      <c r="E17" s="1072"/>
      <c r="F17" s="1072"/>
      <c r="G17" s="1072"/>
      <c r="H17" s="1072"/>
      <c r="I17" s="1072"/>
      <c r="J17" s="830">
        <f>J12+J14+J15</f>
        <v>0</v>
      </c>
      <c r="K17" s="585"/>
    </row>
  </sheetData>
  <mergeCells count="4">
    <mergeCell ref="A1:J2"/>
    <mergeCell ref="B6:J6"/>
    <mergeCell ref="C17:I17"/>
    <mergeCell ref="H7:J11"/>
  </mergeCells>
  <pageMargins left="0.41" right="0.25" top="0.75" bottom="0.75" header="0.3" footer="0.3"/>
  <pageSetup paperSize="9" orientation="portrait" horizontalDpi="4294967294" verticalDpi="4294967294"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3" tint="0.39997558519241921"/>
  </sheetPr>
  <dimension ref="A1:F16"/>
  <sheetViews>
    <sheetView workbookViewId="0">
      <selection activeCell="H16" sqref="H16"/>
    </sheetView>
  </sheetViews>
  <sheetFormatPr defaultRowHeight="14.25"/>
  <cols>
    <col min="1" max="1" width="8.88671875" style="452"/>
    <col min="2" max="2" width="29.21875" style="452" customWidth="1"/>
    <col min="3" max="3" width="8" style="452" customWidth="1"/>
    <col min="4" max="4" width="10.88671875" style="452" customWidth="1"/>
    <col min="5" max="16384" width="8.88671875" style="452"/>
  </cols>
  <sheetData>
    <row r="1" spans="1:6" ht="14.25" customHeight="1">
      <c r="A1" s="448"/>
      <c r="B1" s="1079"/>
      <c r="C1" s="1079"/>
      <c r="D1" s="1079"/>
      <c r="E1" s="467"/>
      <c r="F1" s="468"/>
    </row>
    <row r="2" spans="1:6">
      <c r="A2" s="448"/>
      <c r="B2" s="469"/>
      <c r="C2" s="467"/>
      <c r="D2" s="467"/>
      <c r="E2" s="467"/>
      <c r="F2" s="468"/>
    </row>
    <row r="3" spans="1:6">
      <c r="A3" s="448"/>
      <c r="B3" s="469"/>
      <c r="C3" s="467"/>
      <c r="D3" s="467"/>
      <c r="E3" s="467"/>
      <c r="F3" s="468"/>
    </row>
    <row r="4" spans="1:6">
      <c r="A4" s="448"/>
      <c r="B4" s="449"/>
      <c r="C4" s="448"/>
      <c r="D4" s="450"/>
      <c r="E4" s="450"/>
      <c r="F4" s="451"/>
    </row>
    <row r="5" spans="1:6" ht="20.25">
      <c r="A5" s="1016" t="s">
        <v>1006</v>
      </c>
      <c r="B5" s="1017"/>
      <c r="C5" s="1017"/>
      <c r="D5" s="1017"/>
      <c r="E5" s="1017"/>
      <c r="F5" s="1018"/>
    </row>
    <row r="6" spans="1:6" ht="15">
      <c r="A6" s="470"/>
      <c r="B6" s="471"/>
      <c r="C6" s="472"/>
      <c r="D6" s="473"/>
      <c r="E6" s="473"/>
      <c r="F6" s="474"/>
    </row>
    <row r="7" spans="1:6" ht="15">
      <c r="A7" s="475" t="s">
        <v>785</v>
      </c>
      <c r="B7" s="1074" t="s">
        <v>1169</v>
      </c>
      <c r="C7" s="1074"/>
      <c r="D7" s="1074"/>
      <c r="E7" s="1075"/>
      <c r="F7" s="1075"/>
    </row>
    <row r="8" spans="1:6" ht="15">
      <c r="A8" s="475" t="s">
        <v>1007</v>
      </c>
      <c r="B8" s="1074" t="s">
        <v>1170</v>
      </c>
      <c r="C8" s="1074"/>
      <c r="D8" s="1074"/>
      <c r="E8" s="1075"/>
      <c r="F8" s="1075"/>
    </row>
    <row r="9" spans="1:6" ht="15">
      <c r="A9" s="475" t="s">
        <v>1009</v>
      </c>
      <c r="B9" s="1074" t="s">
        <v>1171</v>
      </c>
      <c r="C9" s="1074"/>
      <c r="D9" s="1074"/>
      <c r="E9" s="1075"/>
      <c r="F9" s="1075"/>
    </row>
    <row r="10" spans="1:6" ht="15">
      <c r="A10" s="476"/>
      <c r="B10" s="476"/>
      <c r="C10" s="476"/>
      <c r="D10" s="476"/>
      <c r="E10" s="476"/>
      <c r="F10" s="476"/>
    </row>
    <row r="11" spans="1:6" ht="15.75">
      <c r="A11" s="477"/>
      <c r="B11" s="478" t="s">
        <v>1012</v>
      </c>
      <c r="C11" s="479"/>
      <c r="D11" s="479"/>
      <c r="E11" s="1076"/>
      <c r="F11" s="1077"/>
    </row>
    <row r="12" spans="1:6" ht="15">
      <c r="A12" s="476"/>
      <c r="B12" s="476"/>
      <c r="C12" s="480"/>
      <c r="D12" s="481"/>
      <c r="E12" s="476"/>
      <c r="F12" s="476"/>
    </row>
    <row r="13" spans="1:6" ht="15">
      <c r="A13" s="476"/>
      <c r="B13" s="1078"/>
      <c r="C13" s="1078"/>
      <c r="D13" s="1078"/>
      <c r="E13" s="1078"/>
      <c r="F13" s="1078"/>
    </row>
    <row r="14" spans="1:6">
      <c r="A14" s="459"/>
      <c r="B14" s="459"/>
      <c r="C14" s="463"/>
      <c r="D14" s="464"/>
      <c r="E14" s="459"/>
      <c r="F14" s="459"/>
    </row>
    <row r="15" spans="1:6">
      <c r="A15" s="459"/>
      <c r="B15" s="459"/>
      <c r="C15" s="463"/>
      <c r="D15" s="464"/>
      <c r="E15" s="459"/>
      <c r="F15" s="459"/>
    </row>
    <row r="16" spans="1:6">
      <c r="A16" s="459"/>
      <c r="B16" s="459"/>
      <c r="C16" s="463"/>
      <c r="D16" s="464"/>
      <c r="E16" s="459"/>
      <c r="F16" s="459"/>
    </row>
  </sheetData>
  <mergeCells count="10">
    <mergeCell ref="B9:D9"/>
    <mergeCell ref="E9:F9"/>
    <mergeCell ref="E11:F11"/>
    <mergeCell ref="B13:F13"/>
    <mergeCell ref="B1:D1"/>
    <mergeCell ref="A5:F5"/>
    <mergeCell ref="B7:D7"/>
    <mergeCell ref="E7:F7"/>
    <mergeCell ref="B8:D8"/>
    <mergeCell ref="E8:F8"/>
  </mergeCells>
  <printOptions horizontalCentered="1"/>
  <pageMargins left="0.59" right="0" top="0.51" bottom="0.49" header="0" footer="0"/>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M31"/>
  <sheetViews>
    <sheetView zoomScaleNormal="100" workbookViewId="0">
      <selection activeCell="K19" sqref="K19"/>
    </sheetView>
  </sheetViews>
  <sheetFormatPr defaultRowHeight="15"/>
  <cols>
    <col min="1" max="1" width="3.44140625" customWidth="1"/>
    <col min="2" max="2" width="5.21875" customWidth="1"/>
    <col min="3" max="3" width="46.5546875" customWidth="1"/>
    <col min="4" max="4" width="4.33203125" customWidth="1"/>
    <col min="5" max="5" width="19.6640625" customWidth="1"/>
    <col min="6" max="7" width="4.33203125" hidden="1" customWidth="1"/>
    <col min="8" max="8" width="0" hidden="1" customWidth="1"/>
    <col min="9" max="9" width="15.33203125" customWidth="1"/>
    <col min="10" max="10" width="8" customWidth="1"/>
    <col min="11" max="11" width="17" bestFit="1" customWidth="1"/>
    <col min="12" max="13" width="16.77734375" bestFit="1" customWidth="1"/>
  </cols>
  <sheetData>
    <row r="1" spans="1:12">
      <c r="K1" s="835"/>
    </row>
    <row r="2" spans="1:12">
      <c r="K2" s="836"/>
    </row>
    <row r="3" spans="1:12" ht="21" thickBot="1">
      <c r="A3" s="4"/>
      <c r="B3" s="1083" t="s">
        <v>520</v>
      </c>
      <c r="C3" s="1083"/>
      <c r="D3" s="1083"/>
      <c r="E3" s="1083"/>
      <c r="F3" s="1083"/>
      <c r="G3" s="1083"/>
      <c r="K3" s="836"/>
    </row>
    <row r="4" spans="1:12" ht="15.75" thickTop="1">
      <c r="A4" s="7"/>
      <c r="B4" s="3"/>
      <c r="C4" s="4"/>
      <c r="D4" s="4"/>
      <c r="E4" s="4"/>
      <c r="F4" s="1"/>
      <c r="G4" s="4"/>
      <c r="K4" s="836"/>
    </row>
    <row r="5" spans="1:12" ht="15.75">
      <c r="A5" s="4"/>
      <c r="B5" s="5">
        <v>1</v>
      </c>
      <c r="C5" s="1090" t="s">
        <v>1172</v>
      </c>
      <c r="D5" s="1090"/>
      <c r="E5" s="1090"/>
      <c r="F5" s="1084" t="e">
        <f>#REF!</f>
        <v>#REF!</v>
      </c>
      <c r="G5" s="1085"/>
      <c r="H5" s="1086"/>
      <c r="I5" s="833"/>
      <c r="K5" s="837"/>
    </row>
    <row r="6" spans="1:12" ht="15.75">
      <c r="A6" s="4"/>
      <c r="B6" s="5">
        <v>2</v>
      </c>
      <c r="C6" s="1090" t="s">
        <v>1173</v>
      </c>
      <c r="D6" s="1090"/>
      <c r="E6" s="1090"/>
      <c r="F6" s="1084" t="e">
        <f>#REF!</f>
        <v>#REF!</v>
      </c>
      <c r="G6" s="1085"/>
      <c r="H6" s="1086"/>
      <c r="I6" s="833"/>
      <c r="K6" s="838"/>
    </row>
    <row r="7" spans="1:12" ht="15.75">
      <c r="A7" s="4"/>
      <c r="B7" s="5">
        <v>3</v>
      </c>
      <c r="C7" s="1090" t="s">
        <v>1174</v>
      </c>
      <c r="D7" s="1090"/>
      <c r="E7" s="1090"/>
      <c r="F7" s="1084" t="e">
        <f>#REF!</f>
        <v>#REF!</v>
      </c>
      <c r="G7" s="1085"/>
      <c r="H7" s="1086"/>
      <c r="I7" s="833"/>
      <c r="K7" s="839"/>
    </row>
    <row r="8" spans="1:12" ht="15.75">
      <c r="A8" s="4"/>
      <c r="B8" s="5">
        <v>4</v>
      </c>
      <c r="C8" s="1090" t="s">
        <v>1175</v>
      </c>
      <c r="D8" s="1090"/>
      <c r="E8" s="1090"/>
      <c r="F8" s="33"/>
      <c r="G8" s="34"/>
      <c r="H8" s="35"/>
      <c r="I8" s="833"/>
      <c r="J8" s="11"/>
      <c r="K8" s="839"/>
      <c r="L8" s="482"/>
    </row>
    <row r="9" spans="1:12" ht="15.75">
      <c r="A9" s="4"/>
      <c r="B9" s="5">
        <v>5</v>
      </c>
      <c r="C9" s="1090" t="s">
        <v>1196</v>
      </c>
      <c r="D9" s="1090"/>
      <c r="E9" s="1091"/>
      <c r="F9" s="841"/>
      <c r="G9" s="841"/>
      <c r="H9" s="841"/>
      <c r="I9" s="858"/>
      <c r="J9" s="11"/>
      <c r="K9" s="839"/>
      <c r="L9" s="482"/>
    </row>
    <row r="10" spans="1:12" ht="15.75">
      <c r="A10" s="4"/>
      <c r="B10" s="5">
        <v>6</v>
      </c>
      <c r="C10" s="1090" t="s">
        <v>1197</v>
      </c>
      <c r="D10" s="1090"/>
      <c r="E10" s="1091"/>
      <c r="F10" s="841"/>
      <c r="G10" s="841"/>
      <c r="H10" s="841"/>
      <c r="I10" s="858"/>
      <c r="J10" s="11"/>
      <c r="K10" s="839"/>
      <c r="L10" s="482"/>
    </row>
    <row r="11" spans="1:12" ht="15.75">
      <c r="A11" s="4"/>
      <c r="B11" s="5"/>
      <c r="C11" s="842"/>
      <c r="D11" s="842"/>
      <c r="E11" s="843"/>
      <c r="F11" s="841"/>
      <c r="G11" s="841"/>
      <c r="H11" s="841"/>
      <c r="I11" s="858"/>
      <c r="J11" s="11"/>
      <c r="K11" s="839"/>
      <c r="L11" s="482"/>
    </row>
    <row r="12" spans="1:12" ht="15.75">
      <c r="A12" s="4"/>
      <c r="B12" s="5"/>
      <c r="C12" s="859" t="s">
        <v>1198</v>
      </c>
      <c r="D12" s="842"/>
      <c r="E12" s="843"/>
      <c r="F12" s="841"/>
      <c r="G12" s="841"/>
      <c r="H12" s="841"/>
      <c r="I12" s="862"/>
      <c r="J12" s="11"/>
      <c r="K12" s="839"/>
      <c r="L12" s="482"/>
    </row>
    <row r="13" spans="1:12" ht="47.25">
      <c r="A13" s="4"/>
      <c r="B13" s="5"/>
      <c r="C13" s="860" t="s">
        <v>1199</v>
      </c>
      <c r="D13" s="842"/>
      <c r="E13" s="843"/>
      <c r="F13" s="841"/>
      <c r="G13" s="841"/>
      <c r="H13" s="841"/>
      <c r="I13" s="862"/>
      <c r="J13" s="11"/>
      <c r="K13" s="839"/>
      <c r="L13" s="482"/>
    </row>
    <row r="14" spans="1:12" ht="15.75">
      <c r="A14" s="4"/>
      <c r="B14" s="5"/>
      <c r="C14" s="842" t="s">
        <v>1200</v>
      </c>
      <c r="D14" s="842"/>
      <c r="E14" s="843"/>
      <c r="F14" s="841"/>
      <c r="G14" s="841"/>
      <c r="H14" s="841"/>
      <c r="I14" s="862"/>
      <c r="J14" s="11"/>
      <c r="K14" s="839"/>
      <c r="L14" s="482"/>
    </row>
    <row r="15" spans="1:12" ht="63">
      <c r="A15" s="4"/>
      <c r="B15" s="5"/>
      <c r="C15" s="861" t="s">
        <v>1201</v>
      </c>
      <c r="D15" s="842"/>
      <c r="E15" s="843"/>
      <c r="F15" s="841"/>
      <c r="G15" s="841"/>
      <c r="H15" s="841"/>
      <c r="I15" s="862"/>
      <c r="J15" s="11"/>
      <c r="K15" s="839"/>
      <c r="L15" s="482"/>
    </row>
    <row r="16" spans="1:12" ht="15.75">
      <c r="A16" s="4"/>
      <c r="B16" s="5"/>
      <c r="C16" s="842"/>
      <c r="D16" s="842"/>
      <c r="E16" s="843"/>
      <c r="F16" s="841"/>
      <c r="G16" s="841"/>
      <c r="H16" s="841"/>
      <c r="I16" s="862"/>
      <c r="J16" s="11"/>
      <c r="K16" s="839"/>
      <c r="L16" s="482"/>
    </row>
    <row r="17" spans="1:13" ht="15.75">
      <c r="A17" s="4"/>
      <c r="B17" s="8"/>
      <c r="C17" s="9"/>
      <c r="D17" s="10"/>
      <c r="E17" s="10"/>
      <c r="F17" s="10"/>
      <c r="G17" s="10"/>
      <c r="I17" s="11"/>
      <c r="K17" s="38"/>
      <c r="L17" s="483"/>
      <c r="M17" s="483"/>
    </row>
    <row r="18" spans="1:13" ht="16.5" thickBot="1">
      <c r="A18" s="4"/>
      <c r="B18" s="6"/>
      <c r="C18" s="1089" t="s">
        <v>418</v>
      </c>
      <c r="D18" s="1089"/>
      <c r="E18" s="1089"/>
      <c r="F18" s="1087" t="e">
        <f>SUM(D5:G17)</f>
        <v>#REF!</v>
      </c>
      <c r="G18" s="1088"/>
      <c r="H18" s="1088"/>
      <c r="I18" s="834"/>
      <c r="K18" s="840"/>
      <c r="L18" s="484"/>
      <c r="M18" s="484"/>
    </row>
    <row r="19" spans="1:13" ht="16.5" thickTop="1">
      <c r="L19" s="1080"/>
      <c r="M19" s="1080"/>
    </row>
    <row r="20" spans="1:13" ht="16.5" thickBot="1">
      <c r="C20" s="2" t="s">
        <v>779</v>
      </c>
    </row>
    <row r="21" spans="1:13" ht="15.75" thickTop="1"/>
    <row r="28" spans="1:13">
      <c r="C28" s="32"/>
      <c r="D28" s="32"/>
      <c r="E28" s="1082"/>
      <c r="F28" s="1082"/>
      <c r="G28" s="1082"/>
      <c r="H28" s="1082"/>
      <c r="I28" s="1082"/>
    </row>
    <row r="31" spans="1:13">
      <c r="E31" s="1081"/>
      <c r="F31" s="1081"/>
      <c r="G31" s="1081"/>
      <c r="H31" s="1081"/>
      <c r="I31" s="1081"/>
    </row>
  </sheetData>
  <mergeCells count="15">
    <mergeCell ref="L19:M19"/>
    <mergeCell ref="E31:I31"/>
    <mergeCell ref="E28:I28"/>
    <mergeCell ref="B3:G3"/>
    <mergeCell ref="F5:H5"/>
    <mergeCell ref="F6:H6"/>
    <mergeCell ref="F7:H7"/>
    <mergeCell ref="F18:H18"/>
    <mergeCell ref="C18:E18"/>
    <mergeCell ref="C5:E5"/>
    <mergeCell ref="C6:E6"/>
    <mergeCell ref="C7:E7"/>
    <mergeCell ref="C8:E8"/>
    <mergeCell ref="C9:E9"/>
    <mergeCell ref="C10:E10"/>
  </mergeCells>
  <pageMargins left="0.70866141732283472" right="0.70866141732283472" top="0.74803149606299213" bottom="0.74803149606299213" header="0.31496062992125984" footer="0.31496062992125984"/>
  <pageSetup scale="8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M21"/>
  <sheetViews>
    <sheetView topLeftCell="C1" zoomScaleNormal="100" workbookViewId="0">
      <selection activeCell="E29" sqref="E29"/>
    </sheetView>
  </sheetViews>
  <sheetFormatPr defaultRowHeight="15"/>
  <cols>
    <col min="1" max="1" width="3.44140625" customWidth="1"/>
    <col min="2" max="2" width="5.21875" customWidth="1"/>
    <col min="3" max="3" width="46.5546875" customWidth="1"/>
    <col min="4" max="4" width="4.33203125" customWidth="1"/>
    <col min="5" max="5" width="28" customWidth="1"/>
    <col min="6" max="7" width="4.33203125" hidden="1" customWidth="1"/>
    <col min="8" max="8" width="0" hidden="1" customWidth="1"/>
    <col min="9" max="9" width="15.33203125" customWidth="1"/>
    <col min="10" max="10" width="8" customWidth="1"/>
    <col min="11" max="11" width="17" bestFit="1" customWidth="1"/>
    <col min="12" max="12" width="16.77734375" bestFit="1" customWidth="1"/>
    <col min="13" max="13" width="14.33203125" bestFit="1" customWidth="1"/>
  </cols>
  <sheetData>
    <row r="1" spans="1:13">
      <c r="K1" s="835"/>
    </row>
    <row r="2" spans="1:13">
      <c r="K2" s="836"/>
    </row>
    <row r="3" spans="1:13" ht="42" customHeight="1" thickBot="1">
      <c r="A3" s="4"/>
      <c r="B3" s="1093" t="s">
        <v>1176</v>
      </c>
      <c r="C3" s="1093"/>
      <c r="D3" s="1093"/>
      <c r="E3" s="1093"/>
      <c r="F3" s="1093"/>
      <c r="G3" s="1093"/>
      <c r="K3" s="836"/>
    </row>
    <row r="4" spans="1:13" ht="15.75" thickTop="1">
      <c r="A4" s="7"/>
      <c r="B4" s="3"/>
      <c r="C4" s="4"/>
      <c r="D4" s="4"/>
      <c r="E4" s="4"/>
      <c r="F4" s="1"/>
      <c r="G4" s="4"/>
      <c r="K4" s="836"/>
    </row>
    <row r="5" spans="1:13" ht="15.75">
      <c r="A5" s="4"/>
      <c r="B5" s="5">
        <v>1</v>
      </c>
      <c r="C5" s="1090" t="s">
        <v>1177</v>
      </c>
      <c r="D5" s="1090"/>
      <c r="E5" s="1090"/>
      <c r="F5" s="1084" t="e">
        <f>#REF!</f>
        <v>#REF!</v>
      </c>
      <c r="G5" s="1085"/>
      <c r="H5" s="1086"/>
      <c r="I5" s="833"/>
      <c r="K5" s="837"/>
      <c r="M5" s="490"/>
    </row>
    <row r="6" spans="1:13" ht="15.75">
      <c r="A6" s="4"/>
      <c r="B6" s="5">
        <v>2</v>
      </c>
      <c r="C6" s="1090" t="s">
        <v>1178</v>
      </c>
      <c r="D6" s="1090"/>
      <c r="E6" s="1090"/>
      <c r="F6" s="1084" t="e">
        <f>#REF!</f>
        <v>#REF!</v>
      </c>
      <c r="G6" s="1085"/>
      <c r="H6" s="1086"/>
      <c r="I6" s="833"/>
      <c r="K6" s="838"/>
      <c r="M6" s="490"/>
    </row>
    <row r="7" spans="1:13" ht="15.75">
      <c r="A7" s="4"/>
      <c r="B7" s="8"/>
      <c r="C7" s="9"/>
      <c r="D7" s="10"/>
      <c r="E7" s="10"/>
      <c r="F7" s="10"/>
      <c r="G7" s="10"/>
      <c r="I7" s="11"/>
      <c r="K7" s="38"/>
      <c r="L7" s="483"/>
      <c r="M7" s="483"/>
    </row>
    <row r="8" spans="1:13" ht="16.5" thickBot="1">
      <c r="A8" s="4"/>
      <c r="B8" s="6"/>
      <c r="C8" s="1089" t="s">
        <v>418</v>
      </c>
      <c r="D8" s="1089"/>
      <c r="E8" s="1089"/>
      <c r="F8" s="1087" t="e">
        <f>SUM(D5:G7)</f>
        <v>#REF!</v>
      </c>
      <c r="G8" s="1088"/>
      <c r="H8" s="1088"/>
      <c r="I8" s="834"/>
      <c r="K8" s="840"/>
      <c r="L8" s="484"/>
      <c r="M8" s="484"/>
    </row>
    <row r="9" spans="1:13" ht="16.5" thickTop="1">
      <c r="L9" s="1092"/>
      <c r="M9" s="1092"/>
    </row>
    <row r="10" spans="1:13" ht="16.5" thickBot="1">
      <c r="C10" s="2" t="s">
        <v>779</v>
      </c>
    </row>
    <row r="11" spans="1:13" ht="15.75" thickTop="1"/>
    <row r="18" spans="3:9">
      <c r="C18" s="32"/>
      <c r="D18" s="32"/>
      <c r="E18" s="1082"/>
      <c r="F18" s="1082"/>
      <c r="G18" s="1082"/>
      <c r="H18" s="1082"/>
      <c r="I18" s="1082"/>
    </row>
    <row r="21" spans="3:9">
      <c r="E21" s="1081"/>
      <c r="F21" s="1081"/>
      <c r="G21" s="1081"/>
      <c r="H21" s="1081"/>
      <c r="I21" s="1081"/>
    </row>
  </sheetData>
  <mergeCells count="10">
    <mergeCell ref="B3:G3"/>
    <mergeCell ref="C5:E5"/>
    <mergeCell ref="F5:H5"/>
    <mergeCell ref="C6:E6"/>
    <mergeCell ref="F6:H6"/>
    <mergeCell ref="C8:E8"/>
    <mergeCell ref="F8:H8"/>
    <mergeCell ref="L9:M9"/>
    <mergeCell ref="E18:I18"/>
    <mergeCell ref="E21:I21"/>
  </mergeCells>
  <pageMargins left="0.70866141732283472" right="0.70866141732283472" top="0.74803149606299213" bottom="0.74803149606299213" header="0.31496062992125984" footer="0.31496062992125984"/>
  <pageSetup scale="8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9</vt:i4>
      </vt:variant>
    </vt:vector>
  </HeadingPairs>
  <TitlesOfParts>
    <vt:vector size="26" baseType="lpstr">
      <vt:lpstr>Naslovna strana PPR</vt:lpstr>
      <vt:lpstr>1.1.Tehnicka zgrada</vt:lpstr>
      <vt:lpstr>1.2.Radionica</vt:lpstr>
      <vt:lpstr>1.4.Stambena zgrada</vt:lpstr>
      <vt:lpstr>1.Rekapitulacija</vt:lpstr>
      <vt:lpstr>2.1.Prevodnica</vt:lpstr>
      <vt:lpstr>4.1.Napojni kabl i SR</vt:lpstr>
      <vt:lpstr>4.2.Upravna zgrada</vt:lpstr>
      <vt:lpstr>4.3.Radionica</vt:lpstr>
      <vt:lpstr>4.4.Stambeni objekat</vt:lpstr>
      <vt:lpstr>4.REKAPITULACIJA</vt:lpstr>
      <vt:lpstr>6.1.Prevodnica</vt:lpstr>
      <vt:lpstr>6.2.Ustava</vt:lpstr>
      <vt:lpstr>6.3.Dizalica u magacinu</vt:lpstr>
      <vt:lpstr>6.REKAPITULACIJA</vt:lpstr>
      <vt:lpstr>Rekapitulacija</vt:lpstr>
      <vt:lpstr>Zbir Naselja Itebej-Klek</vt:lpstr>
      <vt:lpstr>'2.1.Prevodnica'!Print_Area</vt:lpstr>
      <vt:lpstr>'4.1.Napojni kabl i SR'!Print_Area</vt:lpstr>
      <vt:lpstr>'Naslovna strana PPR'!Print_Area</vt:lpstr>
      <vt:lpstr>Rekapitulacija!Print_Area</vt:lpstr>
      <vt:lpstr>'Zbir Naselja Itebej-Klek'!Print_Area</vt:lpstr>
      <vt:lpstr>'1.1.Tehnicka zgrada'!Print_Titles</vt:lpstr>
      <vt:lpstr>'1.2.Radionica'!Print_Titles</vt:lpstr>
      <vt:lpstr>'4.1.Napojni kabl i SR'!Print_Titles</vt:lpstr>
      <vt:lpstr>'Naslovna strana PPR'!Print_Titles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ZRc</dc:creator>
  <cp:lastModifiedBy>zo</cp:lastModifiedBy>
  <cp:lastPrinted>2018-12-07T06:59:34Z</cp:lastPrinted>
  <dcterms:created xsi:type="dcterms:W3CDTF">2015-08-18T15:21:07Z</dcterms:created>
  <dcterms:modified xsi:type="dcterms:W3CDTF">2019-01-08T20:44:09Z</dcterms:modified>
</cp:coreProperties>
</file>